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9720" windowHeight="7320" tabRatio="814" activeTab="1"/>
  </bookViews>
  <sheets>
    <sheet name="ใบผ่านมาตรฐาน (2)" sheetId="75" r:id="rId1"/>
    <sheet name="ใบผ่านทั่วไป (2)" sheetId="76" r:id="rId2"/>
    <sheet name="งบทดลอง" sheetId="2" r:id="rId3"/>
    <sheet name="รายงานรับ-จ่ายเงินสด" sheetId="51" r:id="rId4"/>
    <sheet name="กระดาษทำการงบทดลอง " sheetId="47" r:id="rId5"/>
    <sheet name="หมายเหตุ1" sheetId="53" r:id="rId6"/>
    <sheet name="หมายเหตุ 2" sheetId="72" r:id="rId7"/>
    <sheet name="หมายเหตุ3" sheetId="77" r:id="rId8"/>
    <sheet name="กระดาษทำการกระทบยอด   (2)" sheetId="73" r:id="rId9"/>
    <sheet name="งบกระทบยอดเศรษฐกิจชุมชน" sheetId="56" r:id="rId10"/>
    <sheet name="งบกระทบยอดธกส.ออมทรัพย์" sheetId="68" r:id="rId11"/>
    <sheet name="งบกระทบยอดกรุงไทยออมทรัพย์" sheetId="61" r:id="rId12"/>
    <sheet name="เงินสะสม" sheetId="44" r:id="rId13"/>
    <sheet name="แนบจ่ายขาด" sheetId="52" r:id="rId14"/>
    <sheet name="งบกระทบยอดโครงการถ่ายโอน" sheetId="54" r:id="rId15"/>
    <sheet name="รายจ่ายรอจ่าย " sheetId="62" r:id="rId16"/>
    <sheet name="รายจ่ายค้างจ่าย" sheetId="59" r:id="rId17"/>
    <sheet name="เงินอุดหนุนค้างจ่าย" sheetId="70" r:id="rId18"/>
    <sheet name="รายงานกระแสเงินสด" sheetId="26" r:id="rId19"/>
  </sheets>
  <definedNames>
    <definedName name="_xlnm.Print_Area" localSheetId="8">'กระดาษทำการกระทบยอด   (2)'!$A$1:$U$123</definedName>
    <definedName name="_xlnm.Print_Area" localSheetId="4">'กระดาษทำการงบทดลอง '!$A$1:$J$40</definedName>
    <definedName name="_xlnm.Print_Area" localSheetId="14">งบกระทบยอดโครงการถ่ายโอน!$A$1:$H$42</definedName>
    <definedName name="_xlnm.Print_Area" localSheetId="10">งบกระทบยอดธกส.ออมทรัพย์!$A$1:$H$51</definedName>
    <definedName name="_xlnm.Print_Area" localSheetId="9">งบกระทบยอดเศรษฐกิจชุมชน!$A$1:$H$42</definedName>
    <definedName name="_xlnm.Print_Area" localSheetId="2">งบทดลอง!$A$1:$F$58</definedName>
    <definedName name="_xlnm.Print_Area" localSheetId="17">เงินอุดหนุนค้างจ่าย!#REF!</definedName>
    <definedName name="_xlnm.Print_Area" localSheetId="1">'ใบผ่านทั่วไป (2)'!$A$1:$F$208</definedName>
    <definedName name="_xlnm.Print_Area" localSheetId="0">'ใบผ่านมาตรฐาน (2)'!$A$1:$E$139</definedName>
    <definedName name="_xlnm.Print_Area" localSheetId="3">'รายงานรับ-จ่ายเงินสด'!$A$1:$I$100</definedName>
    <definedName name="_xlnm.Print_Titles" localSheetId="8">'กระดาษทำการกระทบยอด   (2)'!$1:$5</definedName>
    <definedName name="_xlnm.Print_Titles" localSheetId="4">'กระดาษทำการงบทดลอง '!$1:$7</definedName>
    <definedName name="_xlnm.Print_Titles" localSheetId="5">หมายเหตุ1!$1:$6</definedName>
  </definedNames>
  <calcPr calcId="125725"/>
</workbook>
</file>

<file path=xl/calcChain.xml><?xml version="1.0" encoding="utf-8"?>
<calcChain xmlns="http://schemas.openxmlformats.org/spreadsheetml/2006/main">
  <c r="E19" i="76"/>
  <c r="T48" i="73"/>
  <c r="E6" i="77"/>
  <c r="E7"/>
  <c r="E8"/>
  <c r="E5"/>
  <c r="C9"/>
  <c r="D9"/>
  <c r="B9"/>
  <c r="E19" i="73"/>
  <c r="E24"/>
  <c r="D29"/>
  <c r="E29"/>
  <c r="D188" i="76"/>
  <c r="E175"/>
  <c r="E188" s="1"/>
  <c r="F7" i="70"/>
  <c r="F8"/>
  <c r="F10" i="59"/>
  <c r="F12"/>
  <c r="F15"/>
  <c r="F18"/>
  <c r="F8"/>
  <c r="E9" i="77" l="1"/>
  <c r="C37" i="51"/>
  <c r="D87" i="53"/>
  <c r="E135" i="76"/>
  <c r="E148" s="1"/>
  <c r="F14" i="68"/>
  <c r="F15"/>
  <c r="F16"/>
  <c r="F17"/>
  <c r="F18"/>
  <c r="F19"/>
  <c r="F20"/>
  <c r="F21"/>
  <c r="F22"/>
  <c r="F23"/>
  <c r="F24"/>
  <c r="F25"/>
  <c r="F26"/>
  <c r="F13"/>
  <c r="F36" s="1"/>
  <c r="F16" i="61"/>
  <c r="F17"/>
  <c r="F18"/>
  <c r="E98" i="53"/>
  <c r="D98"/>
  <c r="C98"/>
  <c r="D90"/>
  <c r="E90"/>
  <c r="F19" i="51" s="1"/>
  <c r="C90" i="53"/>
  <c r="D148" i="76"/>
  <c r="E93"/>
  <c r="E130" i="75"/>
  <c r="D130"/>
  <c r="D44"/>
  <c r="D96" s="1"/>
  <c r="I25" i="47"/>
  <c r="I26"/>
  <c r="E28" i="61"/>
  <c r="C21" i="59"/>
  <c r="E42" i="68"/>
  <c r="C48" i="73"/>
  <c r="E61" i="76"/>
  <c r="E33" i="56"/>
  <c r="D106" i="76"/>
  <c r="D61"/>
  <c r="D19"/>
  <c r="E78" i="75"/>
  <c r="D78"/>
  <c r="E24"/>
  <c r="D24"/>
  <c r="S103" i="7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T101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B100"/>
  <c r="T96"/>
  <c r="S95"/>
  <c r="R95"/>
  <c r="Q95"/>
  <c r="P95"/>
  <c r="O95"/>
  <c r="N95"/>
  <c r="M95"/>
  <c r="L95"/>
  <c r="K95"/>
  <c r="J95"/>
  <c r="I95"/>
  <c r="H95"/>
  <c r="G95"/>
  <c r="F95"/>
  <c r="D95"/>
  <c r="C95"/>
  <c r="B95"/>
  <c r="T87"/>
  <c r="S86"/>
  <c r="R86"/>
  <c r="Q86"/>
  <c r="P86"/>
  <c r="N86"/>
  <c r="M86"/>
  <c r="L86"/>
  <c r="K86"/>
  <c r="J86"/>
  <c r="I86"/>
  <c r="H86"/>
  <c r="G86"/>
  <c r="F86"/>
  <c r="D86"/>
  <c r="C86"/>
  <c r="B86"/>
  <c r="T86"/>
  <c r="T78"/>
  <c r="S77"/>
  <c r="R77"/>
  <c r="Q77"/>
  <c r="P77"/>
  <c r="O77"/>
  <c r="N77"/>
  <c r="M77"/>
  <c r="L77"/>
  <c r="K77"/>
  <c r="J77"/>
  <c r="I77"/>
  <c r="H77"/>
  <c r="G77"/>
  <c r="F77"/>
  <c r="E77"/>
  <c r="D77"/>
  <c r="C77"/>
  <c r="B77"/>
  <c r="T73"/>
  <c r="V74" s="1"/>
  <c r="S72"/>
  <c r="R72"/>
  <c r="Q72"/>
  <c r="P72"/>
  <c r="N72"/>
  <c r="M72"/>
  <c r="K72"/>
  <c r="J72"/>
  <c r="H72"/>
  <c r="G72"/>
  <c r="F72"/>
  <c r="D72"/>
  <c r="C72"/>
  <c r="B72"/>
  <c r="T72"/>
  <c r="T65"/>
  <c r="V66" s="1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V50"/>
  <c r="S48"/>
  <c r="R48"/>
  <c r="Q48"/>
  <c r="P48"/>
  <c r="O48"/>
  <c r="N48"/>
  <c r="M48"/>
  <c r="L48"/>
  <c r="K48"/>
  <c r="J48"/>
  <c r="I48"/>
  <c r="H48"/>
  <c r="G48"/>
  <c r="F48"/>
  <c r="E48"/>
  <c r="D48"/>
  <c r="B48"/>
  <c r="T41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T30"/>
  <c r="S29"/>
  <c r="R29"/>
  <c r="Q29"/>
  <c r="P29"/>
  <c r="N29"/>
  <c r="M29"/>
  <c r="K29"/>
  <c r="J29"/>
  <c r="H29"/>
  <c r="G29"/>
  <c r="F29"/>
  <c r="C29"/>
  <c r="B29"/>
  <c r="T25"/>
  <c r="S24"/>
  <c r="R24"/>
  <c r="Q24"/>
  <c r="P24"/>
  <c r="N24"/>
  <c r="M24"/>
  <c r="K24"/>
  <c r="J24"/>
  <c r="H24"/>
  <c r="G24"/>
  <c r="F24"/>
  <c r="D24"/>
  <c r="C24"/>
  <c r="B24"/>
  <c r="T24" s="1"/>
  <c r="T20"/>
  <c r="S19"/>
  <c r="R19"/>
  <c r="Q19"/>
  <c r="P19"/>
  <c r="N19"/>
  <c r="M19"/>
  <c r="K19"/>
  <c r="J19"/>
  <c r="H19"/>
  <c r="G19"/>
  <c r="F19"/>
  <c r="D19"/>
  <c r="C19"/>
  <c r="B19"/>
  <c r="T12"/>
  <c r="S11"/>
  <c r="S102" s="1"/>
  <c r="R11"/>
  <c r="R102" s="1"/>
  <c r="Q11"/>
  <c r="Q102" s="1"/>
  <c r="P11"/>
  <c r="P102" s="1"/>
  <c r="O11"/>
  <c r="O102" s="1"/>
  <c r="N11"/>
  <c r="N102"/>
  <c r="M11"/>
  <c r="M102"/>
  <c r="L11"/>
  <c r="L102"/>
  <c r="K11"/>
  <c r="J11"/>
  <c r="J102" s="1"/>
  <c r="I11"/>
  <c r="I102" s="1"/>
  <c r="H11"/>
  <c r="H102" s="1"/>
  <c r="G11"/>
  <c r="F11"/>
  <c r="F102" s="1"/>
  <c r="E11"/>
  <c r="E102" s="1"/>
  <c r="D11"/>
  <c r="C11"/>
  <c r="B11"/>
  <c r="E87" i="53"/>
  <c r="F18" i="51" s="1"/>
  <c r="F20" s="1"/>
  <c r="C87" i="53"/>
  <c r="D73"/>
  <c r="E73"/>
  <c r="C73"/>
  <c r="D70"/>
  <c r="E70"/>
  <c r="C70"/>
  <c r="D61"/>
  <c r="E61"/>
  <c r="C61"/>
  <c r="D56"/>
  <c r="E56"/>
  <c r="C56"/>
  <c r="D49"/>
  <c r="E49"/>
  <c r="C49"/>
  <c r="D15"/>
  <c r="D91" s="1"/>
  <c r="E15"/>
  <c r="E91" s="1"/>
  <c r="C15"/>
  <c r="C91" s="1"/>
  <c r="F10" i="72"/>
  <c r="F29" i="51" s="1"/>
  <c r="F37" s="1"/>
  <c r="G10" i="72"/>
  <c r="F82" i="51" s="1"/>
  <c r="E10" i="72"/>
  <c r="H6"/>
  <c r="H7"/>
  <c r="H8"/>
  <c r="H9"/>
  <c r="H5"/>
  <c r="E12" i="70"/>
  <c r="D12"/>
  <c r="C12"/>
  <c r="F6"/>
  <c r="F12"/>
  <c r="E7" i="44"/>
  <c r="E10" s="1"/>
  <c r="E12" s="1"/>
  <c r="E15" s="1"/>
  <c r="E33" i="54"/>
  <c r="I9" i="47"/>
  <c r="I10"/>
  <c r="D10" i="2" s="1"/>
  <c r="I11" i="47"/>
  <c r="D11" i="2" s="1"/>
  <c r="I12" i="47"/>
  <c r="D12" i="2" s="1"/>
  <c r="I13" i="47"/>
  <c r="I14"/>
  <c r="D14" i="2" s="1"/>
  <c r="I15" i="47"/>
  <c r="I16"/>
  <c r="D16" i="2" s="1"/>
  <c r="I17" i="47"/>
  <c r="D17" i="2" s="1"/>
  <c r="I18" i="47"/>
  <c r="D18" i="2" s="1"/>
  <c r="I19" i="47"/>
  <c r="D19" i="2" s="1"/>
  <c r="I20" i="47"/>
  <c r="D20" i="2" s="1"/>
  <c r="I21" i="47"/>
  <c r="D21" i="2" s="1"/>
  <c r="I22" i="47"/>
  <c r="D22" i="2" s="1"/>
  <c r="I23" i="47"/>
  <c r="D23" i="2" s="1"/>
  <c r="I24" i="47"/>
  <c r="D24" i="2" s="1"/>
  <c r="D25"/>
  <c r="D26"/>
  <c r="I27" i="47"/>
  <c r="D27" i="2" s="1"/>
  <c r="I28" i="47"/>
  <c r="D28" i="2" s="1"/>
  <c r="I29" i="47"/>
  <c r="D29" i="2" s="1"/>
  <c r="I30" i="47"/>
  <c r="D30" i="2" s="1"/>
  <c r="I31" i="47"/>
  <c r="D31" i="2" s="1"/>
  <c r="E21" i="59"/>
  <c r="D21"/>
  <c r="F21"/>
  <c r="C19" i="62"/>
  <c r="D16" i="52"/>
  <c r="D13" i="2"/>
  <c r="I8" i="47"/>
  <c r="D8" i="2" s="1"/>
  <c r="H19" i="26"/>
  <c r="H26"/>
  <c r="H27"/>
  <c r="F10" i="61"/>
  <c r="F22" s="1"/>
  <c r="F11"/>
  <c r="F12"/>
  <c r="F13"/>
  <c r="F14"/>
  <c r="F15"/>
  <c r="F10" i="56"/>
  <c r="F13"/>
  <c r="F27"/>
  <c r="F10" i="54"/>
  <c r="F13"/>
  <c r="F15"/>
  <c r="F16"/>
  <c r="F17"/>
  <c r="F27" s="1"/>
  <c r="H6" i="26"/>
  <c r="E7"/>
  <c r="H7"/>
  <c r="E8"/>
  <c r="H8"/>
  <c r="E9"/>
  <c r="H9"/>
  <c r="E10"/>
  <c r="H10"/>
  <c r="E11"/>
  <c r="H11"/>
  <c r="H12"/>
  <c r="E18"/>
  <c r="H18"/>
  <c r="E19"/>
  <c r="H20"/>
  <c r="E21"/>
  <c r="H21"/>
  <c r="H22"/>
  <c r="E23"/>
  <c r="H23"/>
  <c r="J32" i="47"/>
  <c r="E32" i="2" s="1"/>
  <c r="J33" i="47"/>
  <c r="E33" i="2" s="1"/>
  <c r="J34" i="47"/>
  <c r="E34" i="2" s="1"/>
  <c r="J35" i="47"/>
  <c r="E35" i="2" s="1"/>
  <c r="J36" i="47"/>
  <c r="E36" i="2" s="1"/>
  <c r="J37" i="47"/>
  <c r="E37" i="2" s="1"/>
  <c r="J38" i="47"/>
  <c r="E38" i="2" s="1"/>
  <c r="J39" i="47"/>
  <c r="E39" i="2" s="1"/>
  <c r="C40" i="47"/>
  <c r="D40"/>
  <c r="E40"/>
  <c r="F40"/>
  <c r="G40"/>
  <c r="H40"/>
  <c r="B20" i="51"/>
  <c r="C20"/>
  <c r="K50"/>
  <c r="B71"/>
  <c r="C71"/>
  <c r="F71"/>
  <c r="C86"/>
  <c r="D15" i="2"/>
  <c r="E6" i="26"/>
  <c r="E14" s="1"/>
  <c r="B102" i="73"/>
  <c r="G102"/>
  <c r="T29"/>
  <c r="E106" i="76"/>
  <c r="C102" i="73"/>
  <c r="D9" i="2"/>
  <c r="M10" i="47"/>
  <c r="T103" i="73"/>
  <c r="T40"/>
  <c r="T19"/>
  <c r="I40" i="47" l="1"/>
  <c r="K102" i="73"/>
  <c r="T95"/>
  <c r="T11"/>
  <c r="T100"/>
  <c r="T77"/>
  <c r="T64"/>
  <c r="D102"/>
  <c r="F86" i="51"/>
  <c r="E20" i="26"/>
  <c r="C99" i="53"/>
  <c r="E99"/>
  <c r="D99"/>
  <c r="E28" i="26"/>
  <c r="H14"/>
  <c r="C38" i="51"/>
  <c r="C87"/>
  <c r="F87"/>
  <c r="H28" i="26"/>
  <c r="E29"/>
  <c r="F38" i="51"/>
  <c r="H10" i="72"/>
  <c r="H16" i="2"/>
  <c r="K91" i="51" s="1"/>
  <c r="D40" i="2"/>
  <c r="E40"/>
  <c r="J40" i="47"/>
  <c r="M40" l="1"/>
  <c r="T102" i="73"/>
  <c r="H29" i="26"/>
  <c r="C88" i="51"/>
  <c r="C91" s="1"/>
  <c r="F88"/>
  <c r="F91" s="1"/>
  <c r="J91" s="1"/>
  <c r="J96" l="1"/>
  <c r="K93"/>
  <c r="K96" s="1"/>
</calcChain>
</file>

<file path=xl/comments1.xml><?xml version="1.0" encoding="utf-8"?>
<comments xmlns="http://schemas.openxmlformats.org/spreadsheetml/2006/main">
  <authors>
    <author>muangnat.obt</author>
    <author>klang_mn</author>
  </authors>
  <commentList>
    <comment ref="F29" authorId="0">
      <text>
        <r>
          <rPr>
            <b/>
            <sz val="9"/>
            <color indexed="81"/>
            <rFont val="Tahoma"/>
            <family val="2"/>
          </rPr>
          <t>muangnat.obt: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7" authorId="1">
      <text>
        <r>
          <rPr>
            <b/>
            <sz val="8"/>
            <color indexed="81"/>
            <rFont val="Tahoma"/>
            <family val="2"/>
          </rPr>
          <t>klang_mn: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<sst xmlns="http://schemas.openxmlformats.org/spreadsheetml/2006/main" count="916" uniqueCount="619">
  <si>
    <t>ผู้บันทึกบัญชี</t>
  </si>
  <si>
    <t xml:space="preserve">                               เงินอุดหนุนทั่วไป - ไทยเข้มแข็ง</t>
  </si>
  <si>
    <t xml:space="preserve">                               เงินอุดหนุนทั่วไป - อาหารกลางวัน</t>
  </si>
  <si>
    <t>เลขที่เช็ค</t>
  </si>
  <si>
    <t>จำนวนเงิน</t>
  </si>
  <si>
    <t>ผู้จัดทำ</t>
  </si>
  <si>
    <t>รหัส</t>
  </si>
  <si>
    <t>บัญชี</t>
  </si>
  <si>
    <t>บาท</t>
  </si>
  <si>
    <t xml:space="preserve"> </t>
  </si>
  <si>
    <t>วันที่</t>
  </si>
  <si>
    <t>เดบิท</t>
  </si>
  <si>
    <t>เครดิต</t>
  </si>
  <si>
    <t>รวมเดือนนี้</t>
  </si>
  <si>
    <t>รวมตั้งแต่ต้นปี</t>
  </si>
  <si>
    <t>รายการ</t>
  </si>
  <si>
    <t>รหัสบัญชี</t>
  </si>
  <si>
    <t>ใบผ่านรายการบัญชีมาตรฐาน</t>
  </si>
  <si>
    <t>ฝ่าย ……………………………..</t>
  </si>
  <si>
    <t>ใบผ่านรายการบัญชีทั่วไป</t>
  </si>
  <si>
    <t>เดบิต</t>
  </si>
  <si>
    <t>จนถึงปัจจุบัน</t>
  </si>
  <si>
    <t>ประมาณการ</t>
  </si>
  <si>
    <t>เกิดขึ้นจริง</t>
  </si>
  <si>
    <t>เดือนนี้</t>
  </si>
  <si>
    <t>ยอดยกมา</t>
  </si>
  <si>
    <t>ภาษีอากร</t>
  </si>
  <si>
    <t>ค่าธรรมเนียม ค่าปรับ และใบอนุญาต</t>
  </si>
  <si>
    <t>รายได้จากทรัพย์สิน</t>
  </si>
  <si>
    <t>รายได้จากสาธารณูปโภคและการพาณิชย์</t>
  </si>
  <si>
    <t>รายได้เบ็ดเตล็ด</t>
  </si>
  <si>
    <t>ภาษีจัดสรร</t>
  </si>
  <si>
    <t>เงินอุดหนุน</t>
  </si>
  <si>
    <t xml:space="preserve">                         รวมรายรับ</t>
  </si>
  <si>
    <t>รายจ่าย</t>
  </si>
  <si>
    <t xml:space="preserve">        งบกลาง</t>
  </si>
  <si>
    <t xml:space="preserve">        เงินเดือน</t>
  </si>
  <si>
    <t xml:space="preserve">        ค่าจ้างประจำ</t>
  </si>
  <si>
    <t xml:space="preserve">        ค่าจ้างชั่วคราว</t>
  </si>
  <si>
    <t xml:space="preserve">        ค่าตอบแทน</t>
  </si>
  <si>
    <t xml:space="preserve">        ค่าใช้สอย</t>
  </si>
  <si>
    <t xml:space="preserve">        ค่าวัสดุ</t>
  </si>
  <si>
    <t xml:space="preserve">        ค่าสาธารณูปโภค</t>
  </si>
  <si>
    <t xml:space="preserve">        เงินอุดหนุน</t>
  </si>
  <si>
    <t xml:space="preserve">        ค่าครุภัณฑ์</t>
  </si>
  <si>
    <t xml:space="preserve">        ค่าที่ดินและสิ่งก่อสร้าง</t>
  </si>
  <si>
    <t>รายงาน  รับ  -  จ่าย   เงินสด</t>
  </si>
  <si>
    <t>งบประทบยอดเงินฝากธนาคาร</t>
  </si>
  <si>
    <t xml:space="preserve">  บวก  :   เงินฝากระหว่างทาง</t>
  </si>
  <si>
    <t>วันที่ฝากธนาคาร</t>
  </si>
  <si>
    <t xml:space="preserve"> หัก  :  เช็คจ่ายที่ผู้รับยังไม่นำมาขึ้นเงินกับธนาคาร</t>
  </si>
  <si>
    <t xml:space="preserve">  ผู้จัดทำ</t>
  </si>
  <si>
    <t xml:space="preserve">  ลงชื่อ …………………………….</t>
  </si>
  <si>
    <t xml:space="preserve">  ผู้ตรวจสอบ</t>
  </si>
  <si>
    <t>กระดาษทำการกระทบยอด</t>
  </si>
  <si>
    <t>รายได้จากทุน</t>
  </si>
  <si>
    <t xml:space="preserve">                         ผู้บันทึกบัญชี                                  </t>
  </si>
  <si>
    <t>เงินเดือน</t>
  </si>
  <si>
    <t>ค่าจ้างประจำ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</si>
  <si>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</si>
  <si>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</si>
  <si>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</si>
  <si>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</si>
  <si>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</si>
  <si>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เงินสะสม</t>
  </si>
  <si>
    <t>รวม</t>
  </si>
  <si>
    <t>เงินค้ำประกันสัญญา</t>
  </si>
  <si>
    <t xml:space="preserve"> งบทดลอง    </t>
  </si>
  <si>
    <t>เงินสด</t>
  </si>
  <si>
    <t xml:space="preserve">  เงินสด</t>
  </si>
  <si>
    <t>010</t>
  </si>
  <si>
    <t>กระดาษทำการ</t>
  </si>
  <si>
    <t>งบทดลอง</t>
  </si>
  <si>
    <t xml:space="preserve">งบทดลอง  </t>
  </si>
  <si>
    <t xml:space="preserve">  (ปรับปรุง)</t>
  </si>
  <si>
    <t># 1 , # 2 (ปิดบัญชี)</t>
  </si>
  <si>
    <t>งบกลาง</t>
  </si>
  <si>
    <t xml:space="preserve">เงินอุดหนุน  </t>
  </si>
  <si>
    <t>ค่าครุภัณฑ์</t>
  </si>
  <si>
    <t>ค่าที่ดินและสิ่งก่อสร้าง</t>
  </si>
  <si>
    <t>รายรับ  (หมายเหตุ 1 )</t>
  </si>
  <si>
    <t>องค์การบริหารส่วนตำบลเมืองนาท     อำเภอขามสะแกแสง    จังหวัดนครราชสีมา</t>
  </si>
  <si>
    <t>เงินอุดหนุนเฉพาะกิจค้างจ่าย</t>
  </si>
  <si>
    <t xml:space="preserve">เงินทุนสำรองเงินสะสม </t>
  </si>
  <si>
    <t>องค์การบริหารส่วนตำบลเมืองนาท</t>
  </si>
  <si>
    <t>รายจ่ายค้างจ่าย</t>
  </si>
  <si>
    <t>เงินยืมงบประมาณ</t>
  </si>
  <si>
    <t>ลูกหนี้เงินยืมงบประมาณ</t>
  </si>
  <si>
    <t>จ่ายขาดเงินสะสม</t>
  </si>
  <si>
    <t>เดบิท  บ/ช เงินรายรับ</t>
  </si>
  <si>
    <t xml:space="preserve">                               ภาษีบำรุงท้องที่</t>
  </si>
  <si>
    <t xml:space="preserve">                               ดอกเบี้ย</t>
  </si>
  <si>
    <t xml:space="preserve">                               ค่าขายแบบแปลน</t>
  </si>
  <si>
    <t xml:space="preserve">                               ภาษีมูลค่าเพิ่ม   พรบ. แผนฯ</t>
  </si>
  <si>
    <t xml:space="preserve">                               ภาษีมูลค่าเพิ่ม 1 ใน 9</t>
  </si>
  <si>
    <t xml:space="preserve">                               ภาษีสุรา</t>
  </si>
  <si>
    <t xml:space="preserve">                               ภาษีสรรพสามิต</t>
  </si>
  <si>
    <t xml:space="preserve">                               ค่าภาคหลวงแร่</t>
  </si>
  <si>
    <t xml:space="preserve">                               ค่าภาคหลวงปิโตรเลียม</t>
  </si>
  <si>
    <t xml:space="preserve">                               รวมรายจ่าย</t>
  </si>
  <si>
    <t>เงินรับฝาก (หมายเหตุ 2)</t>
  </si>
  <si>
    <t>รายรับ (หมายเหตุ 1)</t>
  </si>
  <si>
    <t xml:space="preserve">องค์การบริหารส่วนตำบลเมืองนาท </t>
  </si>
  <si>
    <t xml:space="preserve"> ธนาคารเพื่อการเกษตรและสหกรณ์การเกษตร  สาขาขามสะแกแสง</t>
  </si>
  <si>
    <t xml:space="preserve">   เลขที่บัญชี  …...…291  -  2 -  49401  -  5……...</t>
  </si>
  <si>
    <t xml:space="preserve">                 เงินฝากธนาคาร  ธกส. - ออมทรัพย์</t>
  </si>
  <si>
    <t xml:space="preserve">                               ภาษีธุรกิจเฉพาะ</t>
  </si>
  <si>
    <t>เงินทุนสำรองเงินสะสม</t>
  </si>
  <si>
    <t xml:space="preserve">                             บ/ชเงินรายรับ</t>
  </si>
  <si>
    <t>ครุภัณฑ์</t>
  </si>
  <si>
    <t xml:space="preserve">                 เงินฝากธนาคาร  ธกส. - เศรษฐกิจชุมชน</t>
  </si>
  <si>
    <t>ที่ดินและสิ่งก่อสร้าง</t>
  </si>
  <si>
    <t xml:space="preserve">                               ค่าปรับผิดสัญญา</t>
  </si>
  <si>
    <t>บัญชีรายจ่ายค้างจ่าย</t>
  </si>
  <si>
    <t xml:space="preserve">                               ค่าธรรมเนียมปิดประกาศ</t>
  </si>
  <si>
    <t xml:space="preserve">                               รายได้เบ็ดเตล็ด</t>
  </si>
  <si>
    <t>บวก  รายการจ่ายเช็คเนื่องจากธนาคารตัดบัญชีไม่ครบ</t>
  </si>
  <si>
    <t>ตามรายการที่จ่ายเช็ค</t>
  </si>
  <si>
    <t xml:space="preserve">                 เงินฝากธนาคาร  ธกส. - โครงการถ่ายโอน</t>
  </si>
  <si>
    <t xml:space="preserve">                               ค่าปรับผิดสัญญาจราจร</t>
  </si>
  <si>
    <t xml:space="preserve">                 -  ออมทรัพย์ 291-2-56813-5</t>
  </si>
  <si>
    <t xml:space="preserve">                 -  ออมทรัพย์ 291-2-59857-4</t>
  </si>
  <si>
    <t>องค์การบริหารส่วนตำบลเมืองนาท  อำเภอขามสะแกแสง  จังหวัดนครราชสีมา</t>
  </si>
  <si>
    <t>หมวด/ประเภท</t>
  </si>
  <si>
    <t>หมายเหตุ</t>
  </si>
  <si>
    <t>รวมทั้งสิ้น</t>
  </si>
  <si>
    <t xml:space="preserve">        รายจ่ายอื่น</t>
  </si>
  <si>
    <t xml:space="preserve">เงินสะสม </t>
  </si>
  <si>
    <t xml:space="preserve">                               เงินอุดหนุนทั่วไป -ตามอำนาจหน้าที่</t>
  </si>
  <si>
    <t>งบเงินสะสม</t>
  </si>
  <si>
    <t>รายจ่ายอื่น</t>
  </si>
  <si>
    <t>บ/ช เงินรับฝาก     -  ภาษีหัก   ณ  ที่จ่าย</t>
  </si>
  <si>
    <t>คงเหลือ</t>
  </si>
  <si>
    <t xml:space="preserve">เงินอุดหนุนเฉพาะกิจค้างจ่าย </t>
  </si>
  <si>
    <t xml:space="preserve">             รายรับ                                    รายจ่าย</t>
  </si>
  <si>
    <t xml:space="preserve">                                 ยอดยกไป</t>
  </si>
  <si>
    <t>รายจ่ายตามงบประมาณ   (จ่ายจากรายรับ)</t>
  </si>
  <si>
    <t xml:space="preserve">  หัก  :    รายการกระทบยอดอื่น  ๆ</t>
  </si>
  <si>
    <t xml:space="preserve">            สูงกว่า</t>
  </si>
  <si>
    <t xml:space="preserve">            ( ต่ำกว่า )</t>
  </si>
  <si>
    <t>ธ. กรุงไทย  -  ออมทรัพย์</t>
  </si>
  <si>
    <t>บัญชีรายจ่ายรอจ่าย</t>
  </si>
  <si>
    <t xml:space="preserve">                 เงินฝากธนาคารกรุงไทย - ออมทรัพย์</t>
  </si>
  <si>
    <t xml:space="preserve">  ตำแหน่ง    เจ้าพนักงานการเงินและบัญชี</t>
  </si>
  <si>
    <t xml:space="preserve">             (   นางวรรณา  กล้าแข็ง     )</t>
  </si>
  <si>
    <t>เอกสารแนบงบเงินสะสม</t>
  </si>
  <si>
    <t>ที่</t>
  </si>
  <si>
    <t>รายจ่ายรอจ่าย</t>
  </si>
  <si>
    <t xml:space="preserve">                               เงินอุดหนุนเฉพาะกิจ -เบี้ยยังชีพคนชรา</t>
  </si>
  <si>
    <t>หมายเหตุ 1</t>
  </si>
  <si>
    <t>รายรับจริงประกอบงบทดลองและรายงานรับ-จ่ายเงินสด</t>
  </si>
  <si>
    <t>รายได้จัดเก็บเอง</t>
  </si>
  <si>
    <t>หมวดภาษีอากร</t>
  </si>
  <si>
    <t>(1) ภาษีโรงเรือนและทีดิน</t>
  </si>
  <si>
    <t>(2) ภาษีบำรุงท้องที่</t>
  </si>
  <si>
    <t>(3) ภาษีป้าย</t>
  </si>
  <si>
    <t>(4) อากรการฆ่าสัตว์</t>
  </si>
  <si>
    <t>(6) ภาษีบำรุง อบจ.จากสถานค้าปลีกน้ำมัน</t>
  </si>
  <si>
    <t>(5) ภาษีบำรุง อบจ.จากสถานค้าปลีกยาสูบ</t>
  </si>
  <si>
    <t>หมวดค่าธรรมเนียม ค่าปรับและใบอนุญาต</t>
  </si>
  <si>
    <t>(1) ค่าธรรมเนียมเกี่ยวกับควบคุมการฆ่าสัตว์และจำหน่ายเนื้อสัตว์</t>
  </si>
  <si>
    <t>(2) ค่าธรรมเนียมเกี่ยวกับใบอนุญาตการขายสุรา</t>
  </si>
  <si>
    <t>(3) ค่าธรรมเนียมเกี่ยวกับใบอนุญาตการพนัน</t>
  </si>
  <si>
    <t>(4) ค่าธรรมเนียมเกี่ยวกับการจัดระเบียบจอดยานยนต์</t>
  </si>
  <si>
    <t>(5) ค่าธรรมเนียมเกี่ยวกับการควบคุมอาคาร</t>
  </si>
  <si>
    <t>(6) ค่าธรรมเนียมเก็บและขนขยะมูลฝอย</t>
  </si>
  <si>
    <t>(7) ค่าธรรมเนียมเก็บและขนอุจจาระหรือสิ่งปฏิกูล</t>
  </si>
  <si>
    <t>(8) ค่าธรรมเนียมในการออกหนังสือรับรองการแจ้งการจัดตั้งสถานที่จำหน่าย</t>
  </si>
  <si>
    <t>อาหารหรือสถานที่สะสมอาหารในอาคารหรือพื้นที่ใด ซึ่งมีพื้นที่ไม่เกิน 200 ตร.ม.</t>
  </si>
  <si>
    <t>(9) ค่าธรรมเนียมเกี่ยวกับสุสานและฌาปนสถาน</t>
  </si>
  <si>
    <t>(10) ค่าธรรมเนียมปิดแผ่นป้ายประกาศหรือเขียนข้อความหรือภาพ ติดตั้ง เขียน</t>
  </si>
  <si>
    <t>ป้าย หรือเอกสาร หรือทิ้ง หรือโปรยแผ่นประกาศเพื่อโฆษณาแก่ประชาชน</t>
  </si>
  <si>
    <t>(11) ค่าธรรมเนียมเกี่ยวกับการทะเบียนราษฎร</t>
  </si>
  <si>
    <t>(12) ค่าธรรมเนียมเกี่ยวกับบัตรประจำตัวประชาชน</t>
  </si>
  <si>
    <t>(13) ค่าธรรมเนียมเกี่ยวกับโรคพิษสุนัขบ้า</t>
  </si>
  <si>
    <t>(14) ค่าธรรมเนียมเกี่ยวกับการส่งเสริมและรักษาคุณภาพสิ่งแวดล้อมแห่งชาติ</t>
  </si>
  <si>
    <t>(15) ค่าธรรมเนียมบำรุง อบจ.จากผู้เข้าพักโรงแรม</t>
  </si>
  <si>
    <t>(17) ค่าปรับผู้กระทำผิดกฎหมายจราจรทางบก</t>
  </si>
  <si>
    <t>(16) ค่าปรับผู้กระทำผิดกฎหมายการจัดระเบียบจอดยานยนต์</t>
  </si>
  <si>
    <t>(18) ค่าปรับผู้กระทำผิดกฎหมายการป้องกันและระงับอัคคีภัย</t>
  </si>
  <si>
    <t>(19) ค่าปรับผู้กระทำผิดกฎหมายและข้อบังคับท้องถิ่น</t>
  </si>
  <si>
    <t>(20) ค่าปรับการผิดสัญญา</t>
  </si>
  <si>
    <t>(21) ค่าปรับอื่นๆ</t>
  </si>
  <si>
    <t>(22) ค่าใบอนุญาตรับทำการเก็บ ขน หรือกำจัด สิ่งปฏิกูลหรือมูลฝอย</t>
  </si>
  <si>
    <t>(23) ค่าใบอนุญาตจัดตั้งตลาด</t>
  </si>
  <si>
    <t>(24) ค่าใบอนุญาตจัดตั้งสถานที่จำหน่ายอาหารหรือสถานที่สะสมอาหารใน</t>
  </si>
  <si>
    <t>อาคารหรือพื้นที่ใด ซี่งมีพื้นที่เกิน 200 ตร.ม.</t>
  </si>
  <si>
    <t>(25) ค่าใบอนุญาตจำหน่ายสินค้าในที่หรือทางสาธารณะ</t>
  </si>
  <si>
    <t>(26) ค่าใบอนุญาตเกี่ยวกับการควบคุมอาคาร</t>
  </si>
  <si>
    <t>(27) ค่าใบอนุญาตเกี่ยวกับการโฆษณาโดยใช้เครื่องขยายเสียง</t>
  </si>
  <si>
    <t>(28) ค่าใบอนุญาตอื่นๆ</t>
  </si>
  <si>
    <t>หมวดรายได้จากทรัพย์สิน</t>
  </si>
  <si>
    <t>(1) ค่าเช่าที่ดิน</t>
  </si>
  <si>
    <t>(2) ค่าเช่าหรือค่าบริการสถานที่</t>
  </si>
  <si>
    <t>(3) ดอกเบี้ย</t>
  </si>
  <si>
    <t>(4) เงินปันผลหรือเงินรางวัลต่างๆ</t>
  </si>
  <si>
    <t>(5) ค่าตอบแทนตามที่กฎหมายกำหนด</t>
  </si>
  <si>
    <t>หมวดรายได้จากสาธารณูปโภคและการพาณิชย์</t>
  </si>
  <si>
    <t>(1) เงินช่วยเหลือท้องถิ่นจากกิจการเฉพาะการ</t>
  </si>
  <si>
    <t>(2) เงินสะสมจากการโอนกิจการสาธารณูปโภคหรือการพาณิชย์</t>
  </si>
  <si>
    <t>(3) รายได้จากสาธารณูปโภคและการพาณิชย์</t>
  </si>
  <si>
    <t>หมวดรายได้เบ็ดเตล็ด</t>
  </si>
  <si>
    <t>(1) เงินที่มีผู้อุทิศให้</t>
  </si>
  <si>
    <t>(2) ค่าขายแบบแปลน</t>
  </si>
  <si>
    <t>(3) ค่าเขียนแบบแปลน</t>
  </si>
  <si>
    <t>(4) ค่าจำหน่ายแบบพิมพ์และคำร้อง</t>
  </si>
  <si>
    <t>(5) ค่ารับรองสำเนาและถ่ายเอกสาร</t>
  </si>
  <si>
    <t>(6) ค่าสมัคสามาชิกห้องสมุด</t>
  </si>
  <si>
    <t>(7) รายได้เบ็ดเตล็ดอื่นๆ</t>
  </si>
  <si>
    <t>หมวดรายได้จากทุน</t>
  </si>
  <si>
    <t>(1) ค่าขายทอดตลาดทรัพย์สิน</t>
  </si>
  <si>
    <t>รายได้ที่รัฐบาลเก็บแล้วจัดสรรให้องค์กรปกครองส่วนท้องถิ่น หมวดภาษีจัดสรร</t>
  </si>
  <si>
    <t xml:space="preserve"> - ( 1 ใน 9)</t>
  </si>
  <si>
    <t xml:space="preserve"> - พรบ. อบจ.</t>
  </si>
  <si>
    <t>(1) ภาษีมูลค่าเพิ่ม</t>
  </si>
  <si>
    <t>(2) ภาษีธุรกิจเฉพาะ</t>
  </si>
  <si>
    <t>(3) ภาษีสุราและเบียร์</t>
  </si>
  <si>
    <t>(4) ภาษีสรรพสามิต</t>
  </si>
  <si>
    <t>(5) ภาษีและค่าธรรมเนียมรถยนต์และล้อเลื่อน</t>
  </si>
  <si>
    <t>(7) ภาษีการพนัน</t>
  </si>
  <si>
    <t>(8) ค่าภาคหลวงแร่</t>
  </si>
  <si>
    <t>(9) ค่าภาคหลวงปิโตรเลียม</t>
  </si>
  <si>
    <t>(10) อื่นๆ</t>
  </si>
  <si>
    <t>รายได้ที่รัฐบาลอุดหนุนให้องค์กรปกครองส่วนท้องถิ่น หมวดเงินอุดหนุน</t>
  </si>
  <si>
    <t>(1) เงินอุดหนุนทั่วไป</t>
  </si>
  <si>
    <t>0100</t>
  </si>
  <si>
    <t>0101</t>
  </si>
  <si>
    <t>0102</t>
  </si>
  <si>
    <t>0103</t>
  </si>
  <si>
    <t>0104</t>
  </si>
  <si>
    <t>0105</t>
  </si>
  <si>
    <t>0106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</si>
  <si>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</si>
  <si>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</si>
  <si>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</si>
  <si>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</si>
  <si>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</si>
  <si>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</si>
  <si>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</si>
  <si>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</si>
  <si>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</si>
  <si>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</si>
  <si>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</si>
  <si>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</si>
  <si>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</si>
  <si>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</si>
  <si>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</si>
  <si>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</si>
  <si>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</si>
  <si>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</si>
  <si>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</si>
  <si>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</si>
  <si>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</si>
  <si>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</si>
  <si>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</si>
  <si>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</si>
  <si>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</si>
  <si>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</si>
  <si>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</si>
  <si>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</si>
  <si>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</si>
  <si>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0200</t>
  </si>
  <si>
    <t>0201</t>
  </si>
  <si>
    <t>0202</t>
  </si>
  <si>
    <t>0203</t>
  </si>
  <si>
    <t>0204</t>
  </si>
  <si>
    <t>0250</t>
  </si>
  <si>
    <t>0251</t>
  </si>
  <si>
    <t>0252</t>
  </si>
  <si>
    <t>0253</t>
  </si>
  <si>
    <t>0300</t>
  </si>
  <si>
    <t>0301</t>
  </si>
  <si>
    <t>0302</t>
  </si>
  <si>
    <t>0303</t>
  </si>
  <si>
    <t>0304</t>
  </si>
  <si>
    <t>0305</t>
  </si>
  <si>
    <t>0306</t>
  </si>
  <si>
    <t>0350</t>
  </si>
  <si>
    <t>0351</t>
  </si>
  <si>
    <t>1000</t>
  </si>
  <si>
    <t>1002</t>
  </si>
  <si>
    <t>1004</t>
  </si>
  <si>
    <t>1005</t>
  </si>
  <si>
    <t>1006</t>
  </si>
  <si>
    <t>1007</t>
  </si>
  <si>
    <t>1001</t>
  </si>
  <si>
    <t>1013</t>
  </si>
  <si>
    <t>1010</t>
  </si>
  <si>
    <t>1011</t>
  </si>
  <si>
    <t>3000</t>
  </si>
  <si>
    <t>รับจริงทั้งปี</t>
  </si>
  <si>
    <t>เงินอุดหนุนเฉพาะกิจ - เบี้ยยังชีพคนชรา</t>
  </si>
  <si>
    <t>รายงานกระแสเงินสด</t>
  </si>
  <si>
    <t>รายรับ</t>
  </si>
  <si>
    <t>ตั้งแต่ต้นปีจนถึงปัจจุบัน</t>
  </si>
  <si>
    <t>รับเงินรายรับ</t>
  </si>
  <si>
    <t>รับเงินรับฝาก</t>
  </si>
  <si>
    <t>รับเงินอุดหนุนเฉพาะกิจ</t>
  </si>
  <si>
    <t>รับเงินอุดหนุนทั่วไป</t>
  </si>
  <si>
    <t>จ่ายเงินตามงบประมาณ</t>
  </si>
  <si>
    <t>จ่ายเงินรับฝาก</t>
  </si>
  <si>
    <t>จ่ายเงินสะสม</t>
  </si>
  <si>
    <t>จ่ายเงินกู้</t>
  </si>
  <si>
    <t>จ่ายเงินอุดหนุนเฉพาะกิจ</t>
  </si>
  <si>
    <t>รับสูง หรือ (ต่ำ) กว่าจ่าย</t>
  </si>
  <si>
    <t xml:space="preserve">   เลขที่บัญชี  …...…291  -  2 -  59857  -  4……...</t>
  </si>
  <si>
    <t>ลูกหนี้-ภาษีบำรุงท้องที่</t>
  </si>
  <si>
    <t>ลูกหนี้-เงินทุนโครงการเศรษฐกิจชุมชน</t>
  </si>
  <si>
    <t>ลูกหนี้ - ภาษีบำรุงท้องที่</t>
  </si>
  <si>
    <t>ลูกหนี้- เงินทุนโครงการเศรษฐกิจชุมชน</t>
  </si>
  <si>
    <t>เบิกจ่ายแล้ว</t>
  </si>
  <si>
    <t xml:space="preserve"> ธนาคารกรุงไทย  สาขานครราชสีมา</t>
  </si>
  <si>
    <t>หัก  :   เงินโอนที่ยังไม่รับทราบบัญชี</t>
  </si>
  <si>
    <t xml:space="preserve">  บวก  :   หรือ (หัก)  รายการกระทบยอดอื่น  ๆ</t>
  </si>
  <si>
    <t xml:space="preserve">   เลขที่บัญชี  …...…301-3-09120-7</t>
  </si>
  <si>
    <t>งบประทบยอดเงินฝากธนาคาร - ออมทรัพย์</t>
  </si>
  <si>
    <t>ปกครองส่วนท้องถิ่น อบต.เมืองนาท</t>
  </si>
  <si>
    <t>ชื่อบัญชี  เงินทุนโครงการเศรษฐกิจชุมชน อบต.เมืองนาท</t>
  </si>
  <si>
    <t xml:space="preserve">   เลขที่บัญชี  …...…291  -  2 -  56813  -  5……...</t>
  </si>
  <si>
    <t>ชื่อบัญชี องค์การบริหารส่วนตำบลเมืองนาท</t>
  </si>
  <si>
    <t>งบประทบยอดเงินฝากธนาคาร-ออมทรัพย์</t>
  </si>
  <si>
    <t>ลูกหนี้ภาษีบำรุงท้องที่</t>
  </si>
  <si>
    <t xml:space="preserve">                               ค่าใบอนุญาตเกี่ยวกับการควบคุมอาคาร</t>
  </si>
  <si>
    <t xml:space="preserve">                               เงินอุดหนุนเฉพาะกิจ - ผู้พิการหรือทุพลภาพ</t>
  </si>
  <si>
    <t>อำเภอขามสะแกแสง   จังหวัดนครราชสีมา</t>
  </si>
  <si>
    <t>ลูกหนี้เศรษฐกิจชุมชน</t>
  </si>
  <si>
    <t>เงินอุดหนุนทั่วไป - ไทยเข้มแข็ง</t>
  </si>
  <si>
    <t xml:space="preserve">                               ผู้บันทึกบัญชี                                  </t>
  </si>
  <si>
    <t xml:space="preserve">                      ผู้อนุมัติ</t>
  </si>
  <si>
    <t xml:space="preserve">                        บัญชีเงินฝากธนาคารกรุงไทย -กระแสรายวัน</t>
  </si>
  <si>
    <t xml:space="preserve">                        บัญชีเงินรับฝาก - ภาษีหัก ณ ที่จ่าย</t>
  </si>
  <si>
    <t xml:space="preserve">    ผู้จัดทำ</t>
  </si>
  <si>
    <t xml:space="preserve">                    ผู้อนุมัติ</t>
  </si>
  <si>
    <t>.</t>
  </si>
  <si>
    <t>จ่ายจากเงินอุดหนุนทั่วไป</t>
  </si>
  <si>
    <t>รับเงินอุดหนุนทั่วไป(ไทยเข้มแข็ง)</t>
  </si>
  <si>
    <t>รับเงินอุดหนุนทั่วไป (อาหารกลางวัน)</t>
  </si>
  <si>
    <t>จ่ายจากเงินอุดหนุนทั่วไป(ไทยเข้มแข็ง)</t>
  </si>
  <si>
    <t>จ่ายจากอุดหนุนทั่วไป (อาหารกลางวัน)</t>
  </si>
  <si>
    <t>เงินอุดหนุนเฉพาะกิจ - ไทยเข้มแข็ง</t>
  </si>
  <si>
    <t>รวมจ่ายงบฯ</t>
  </si>
  <si>
    <t>ลูกหนี้เงินยืมเงินสะสม</t>
  </si>
  <si>
    <t>รายจ่ายที่รอจ่าย</t>
  </si>
  <si>
    <t>เลขที่ฎีกา</t>
  </si>
  <si>
    <t>จำนวนเงินที่รอจ่าย</t>
  </si>
  <si>
    <t>หมวดค่าตอบแทน (สำนักปลัด)</t>
  </si>
  <si>
    <t>ประเภท</t>
  </si>
  <si>
    <t>หมวดค่าตอบแทน(ส่วนการคลัง)</t>
  </si>
  <si>
    <t>หมวดค่าตอบแทน(ส่วนโยธา)</t>
  </si>
  <si>
    <t>หมวดค่าตอบแทน(ส่วนการศึกษา)</t>
  </si>
  <si>
    <t xml:space="preserve">รายจ่ายค้างจ่าย  </t>
  </si>
  <si>
    <t>ก่อหนี้ผูกพัน</t>
  </si>
  <si>
    <t>ไม่ก่อหนี้ผูกพัน</t>
  </si>
  <si>
    <t>เงินอุดหนุนค้างจ่าย</t>
  </si>
  <si>
    <r>
      <t xml:space="preserve">    </t>
    </r>
    <r>
      <rPr>
        <b/>
        <u/>
        <sz val="14"/>
        <rFont val="TH SarabunPSK"/>
        <family val="2"/>
      </rPr>
      <t>คำอธิบาย</t>
    </r>
    <r>
      <rPr>
        <b/>
        <sz val="14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</si>
  <si>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b/>
        <sz val="12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</si>
  <si>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sz val="12"/>
        <rFont val="TH SarabunPSK"/>
        <family val="2"/>
      </rPr>
      <t xml:space="preserve">   </t>
    </r>
    <r>
      <rPr>
        <b/>
        <sz val="12"/>
        <rFont val="TH SarabunPSK"/>
        <family val="2"/>
      </rPr>
      <t>เพื่อบันทึก</t>
    </r>
  </si>
  <si>
    <t xml:space="preserve">                                                   - เงินค้ำประกันสัญญา</t>
  </si>
  <si>
    <t xml:space="preserve">                                                   - ค่าใช้จ่ายในการจัดเก็บภบท.5%</t>
  </si>
  <si>
    <t xml:space="preserve">                                                   - ส่วนลดในการจัดเก็บภบท.6%</t>
  </si>
  <si>
    <t xml:space="preserve">                                                   - ขายแบบโครงการไทยเข้มแข็ง</t>
  </si>
  <si>
    <r>
      <t>ชื่อบัญชี</t>
    </r>
    <r>
      <rPr>
        <sz val="14"/>
        <rFont val="TH SarabunPSK"/>
        <family val="2"/>
      </rPr>
      <t xml:space="preserve">  โครงการถ่ายโอนงานกิจกรรมบริการสาธารณะประโยชน์แก่องค์กร</t>
    </r>
  </si>
  <si>
    <r>
      <t xml:space="preserve"> </t>
    </r>
    <r>
      <rPr>
        <u/>
        <sz val="14"/>
        <rFont val="TH SarabunPSK"/>
        <family val="2"/>
      </rPr>
      <t>วันที่ลงบัญชี</t>
    </r>
  </si>
  <si>
    <t xml:space="preserve">  เดบิท         เงินสด</t>
  </si>
  <si>
    <t xml:space="preserve">                  เครดิต    เงินสด</t>
  </si>
  <si>
    <t>ธ. ธกส.        -  ออมทรัพย์ 291-2-49401-5</t>
  </si>
  <si>
    <t xml:space="preserve">  เดบิท  งบกลาง   </t>
  </si>
  <si>
    <t>เงินเกินบัญชี</t>
  </si>
  <si>
    <t>เบิกเกินรับคืน</t>
  </si>
  <si>
    <t xml:space="preserve">                             บ/ชเงินรับฝาก   -  ภาษีหัก ณ  ที่จ่าย</t>
  </si>
  <si>
    <t>เงินอุดหนุนเฉพาะกิจ - เบี้ยยังชีพคนพิการ</t>
  </si>
  <si>
    <t xml:space="preserve">                        รายจ่ายค้างจ่าย</t>
  </si>
  <si>
    <t xml:space="preserve">                  เครดิต      ภาษีโรงเรือนและที่ดิน</t>
  </si>
  <si>
    <t xml:space="preserve">                               ค่าธรรมเนียมเกี่ยวกับการควบคุมอาคาร</t>
  </si>
  <si>
    <t>เงินอุดหนุนเฉพาะกิจ (สวัสดิการผู้สูงอายุ)</t>
  </si>
  <si>
    <t>เงินอุดหนุนเฉพาะกิจ(สวัสดิการผู้พิการ)</t>
  </si>
  <si>
    <t>เงินยืมเงินสะสม</t>
  </si>
  <si>
    <t>หัก</t>
  </si>
  <si>
    <t>บัญชีเงินทุนโครงการเศรษฐกิจชุมชน</t>
  </si>
  <si>
    <t xml:space="preserve">                               ค่าธรรมเนียมอื่น</t>
  </si>
  <si>
    <t xml:space="preserve">                               เงินรางวัล</t>
  </si>
  <si>
    <t>0149</t>
  </si>
  <si>
    <t>(29) ค่าธรรมเนียมอื่นๆ</t>
  </si>
  <si>
    <t xml:space="preserve">     เงินสะสม</t>
  </si>
  <si>
    <t xml:space="preserve">     เงินอุดหนุนเฉพาะกิจ - เบี้ยยังชีพฯคนชรา</t>
  </si>
  <si>
    <t xml:space="preserve">     เงินอุดหนุนเฉพาะกิจ - เบี้ยยังชีพฯพิการ</t>
  </si>
  <si>
    <t xml:space="preserve">     เงินอุดหนุนเฉพาะกิจ -  ไทยเข้มแข็ง</t>
  </si>
  <si>
    <t xml:space="preserve">     รายจ่ายรอจ่าย</t>
  </si>
  <si>
    <t xml:space="preserve">     รายจ่ายค้างจ่าย</t>
  </si>
  <si>
    <t xml:space="preserve">     เงินเกินบัญชี</t>
  </si>
  <si>
    <t xml:space="preserve">     ลูกหนี้เงินยืมเงินสะสม</t>
  </si>
  <si>
    <t xml:space="preserve">     ลูกหนี้เงินยืมงบประมาณ</t>
  </si>
  <si>
    <t xml:space="preserve">                          -  เงินค้ำประกันสัญญา</t>
  </si>
  <si>
    <t xml:space="preserve">                          -  ภบท. 5 %</t>
  </si>
  <si>
    <t xml:space="preserve">                          -  ภบท. 6 %</t>
  </si>
  <si>
    <t xml:space="preserve">           เครดิต    บัญชีเงินฝากธนาคาร ธกส. - ออมทรัพย์</t>
  </si>
  <si>
    <t xml:space="preserve">                               ค่าปรับอื่น</t>
  </si>
  <si>
    <t>หัก  :    รายการกระทบยอดอื่น  ๆ</t>
  </si>
  <si>
    <t>เพียงวันที่    31  มีนาคม  2554</t>
  </si>
  <si>
    <t>906</t>
  </si>
  <si>
    <t>903</t>
  </si>
  <si>
    <t>905</t>
  </si>
  <si>
    <t xml:space="preserve">                 -  กระแสรายวัน </t>
  </si>
  <si>
    <t xml:space="preserve">                    ธกส.      -  กระแสรายวัน</t>
  </si>
  <si>
    <t xml:space="preserve">     ลูกหนี้เศรษฐกิจชุมชน</t>
  </si>
  <si>
    <t xml:space="preserve">                        บัญชีรายรับ -  ค่าปรับผิดสัญญา</t>
  </si>
  <si>
    <t xml:space="preserve">               (   นางสุภาภรณ์  การถาง  )</t>
  </si>
  <si>
    <t xml:space="preserve">  ตำแหน่ง    หัวหน้าส่วนการคลัง</t>
  </si>
  <si>
    <t>บัญชีรายได้ค้างรับ</t>
  </si>
  <si>
    <t xml:space="preserve">  ปีงบประมาณ    2555</t>
  </si>
  <si>
    <t xml:space="preserve">  ยอดคงเหลือตามรายงานธนาคาร  ณ  วันที่  31 ตุลาคม   2554</t>
  </si>
  <si>
    <t>วันที่     31  ตุลาคม   2554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</si>
  <si>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31  ตุลาคม   2554</t>
    </r>
  </si>
  <si>
    <t>เงินสะสมยกมา ปี 54</t>
  </si>
  <si>
    <t>บวก</t>
  </si>
  <si>
    <t>รับคืนเบี้ยยังชีพคนชรา</t>
  </si>
  <si>
    <t>เงินค่าตอบแทนสมาชิกปี 2554(ตกเบิก)</t>
  </si>
  <si>
    <t>ลำดับ</t>
  </si>
  <si>
    <t>จำนวนเงินตาม</t>
  </si>
  <si>
    <t>ใบอนุมัติประจำงวด</t>
  </si>
  <si>
    <t>รายละเอียด ประกอบงบทดลองและรายงานรับ-จ่ายเงินสด</t>
  </si>
  <si>
    <t>ภาษีหัก ณ ที่จ่าย</t>
  </si>
  <si>
    <t>ค่าใช้จ่าย ภบท 5 %</t>
  </si>
  <si>
    <t>ค่าใช้จ่าย ภบท 6 %</t>
  </si>
  <si>
    <t>เงินค้ำประกันสัญญา (โครงการไทยเข้มแข็ง)</t>
  </si>
  <si>
    <t>รับ</t>
  </si>
  <si>
    <t>จ่าย</t>
  </si>
  <si>
    <t>ยกมา</t>
  </si>
  <si>
    <t>เงินรับฝาก  (หมายเหตุ2)</t>
  </si>
  <si>
    <t xml:space="preserve">     เงินอุดหนุนเฉพาะกิจ -  ครอบครัวไทยฯ</t>
  </si>
  <si>
    <t>เงินโครงการเศรษฐกิจชุมชน ม.3</t>
  </si>
  <si>
    <t>จ่ายขาดเงินสะสม เดือน พ.ย.54</t>
  </si>
  <si>
    <t>ปีงบประมาณ     2555</t>
  </si>
  <si>
    <t xml:space="preserve">                           ลูกหนี้-เงินทุนโครงการเศรษฐกิจชุมชน ม.7</t>
  </si>
  <si>
    <t xml:space="preserve">                           บัญชีเงินทุนโครงการเศรษฐกิจชุมชน</t>
  </si>
  <si>
    <t xml:space="preserve">                          อุดหนุนเฉพาะกิจ-เบี้ยยังชีพคนชรา</t>
  </si>
  <si>
    <t xml:space="preserve">  (  นางสุภาภรณ์   การถาง)</t>
  </si>
  <si>
    <t xml:space="preserve">                          -  เศรษฐกิจชุมชน</t>
  </si>
  <si>
    <t>ผู้ทำบัญชี</t>
  </si>
  <si>
    <t>( นางสุภาภรณ์   การถาง)</t>
  </si>
  <si>
    <t xml:space="preserve">                               เงินอุดหนุนเฉพาะกิจ - ไทยเข้มแข็ง</t>
  </si>
  <si>
    <t xml:space="preserve">          </t>
  </si>
  <si>
    <t xml:space="preserve">               (นางสุภาภรณ์  การถาง)</t>
  </si>
  <si>
    <t xml:space="preserve">                                นักวิชาการเงินและบัญชี</t>
  </si>
  <si>
    <t xml:space="preserve">  (  นางสุภาภรณ์  การถาง)</t>
  </si>
  <si>
    <t>ตำแหน่ง นักวิชาการเงินและบัญชี</t>
  </si>
  <si>
    <t xml:space="preserve">  ลงชื่อ ……………..................……………….</t>
  </si>
  <si>
    <t xml:space="preserve">  ลงชื่อ ………………….....................………….</t>
  </si>
  <si>
    <t xml:space="preserve">  ลงชื่อ ………………………......................…….</t>
  </si>
  <si>
    <t xml:space="preserve">  ลงชื่อ …………………………......................….</t>
  </si>
  <si>
    <t xml:space="preserve">               ( นางสุภาภรณ์  การถาง  )</t>
  </si>
  <si>
    <t xml:space="preserve">                               เงินอุดหนุนทั่วไป -อาหารเสริม(นม)</t>
  </si>
  <si>
    <t>ผู้อนุมัติ</t>
  </si>
  <si>
    <t xml:space="preserve">                           ลูกหนี้เงินยืมงบประมาณ</t>
  </si>
  <si>
    <t xml:space="preserve">                               ค่าธรรมเนียมจดทะเบียนสิทธิฯและนิติกรรมที่ดิน</t>
  </si>
  <si>
    <t xml:space="preserve">     เงินรับฝาก(หมายเหตุ 1)</t>
  </si>
  <si>
    <t>ประจำปีงบประมาณ 2555</t>
  </si>
  <si>
    <t>( นางวรรณา  กล้าแข็ง)</t>
  </si>
  <si>
    <t xml:space="preserve"> ตำแหน่ง นักวิชาการเงินและบัญชี</t>
  </si>
  <si>
    <t xml:space="preserve">          ( นางวรรณา  กล้าแข็ง)</t>
  </si>
  <si>
    <t xml:space="preserve">       ตำแหน่ง นักวิชาการเงินและบัญชี</t>
  </si>
  <si>
    <t xml:space="preserve">           ตำแหน่ง นักวิชาการเงินและบัญชี</t>
  </si>
  <si>
    <t xml:space="preserve">                 (  นางสุภาภรณ์   การถาง )</t>
  </si>
  <si>
    <t xml:space="preserve">          ตำแหน่ง นักวิชาการการเงินและบัญชี</t>
  </si>
  <si>
    <t xml:space="preserve">               ( นางวรรณา  กล้าแข็ง )</t>
  </si>
  <si>
    <t>(นางวรรณา  กล้าแข็ง)</t>
  </si>
  <si>
    <t xml:space="preserve">                                                       ใบผ่านรายการบัญชีทั่วไป</t>
  </si>
  <si>
    <t>ฝ่าย.........................................</t>
  </si>
  <si>
    <t>(6) ค่าธรรมเนียมจดทะเบียนอสังหาริมทรัพย์และนิติกรรมที่ดิน</t>
  </si>
  <si>
    <t xml:space="preserve">             (   นางวรรณา  กล้าแข็ง )</t>
  </si>
  <si>
    <t xml:space="preserve">       ตำแหน่ง   นักวิชาการเงินและบัญชี</t>
  </si>
  <si>
    <t xml:space="preserve">             ( นางวรรณา  กล้าแข็ง )</t>
  </si>
  <si>
    <t xml:space="preserve">    ตำแหน่ง  นักวิชาการเงินและบัญชี</t>
  </si>
  <si>
    <t xml:space="preserve">             (  นางวรรณา  กล้าแข็ง)</t>
  </si>
  <si>
    <t xml:space="preserve">           เลขที่ …1..../...04...../...2555...</t>
  </si>
  <si>
    <t xml:space="preserve">                   เลขที่ …02.. /…04…... / …2555...</t>
  </si>
  <si>
    <t xml:space="preserve">                 เลขที่ …03.. /…04…... / 2555….</t>
  </si>
  <si>
    <t xml:space="preserve">                           ค่าสาธารณูปโภค</t>
  </si>
  <si>
    <t xml:space="preserve"> -โอนเงินจาก ธ.กรุงไทยกระแสรายวัน เข้า ธกส.ออมทรัพย์</t>
  </si>
  <si>
    <t xml:space="preserve">                 (นางวรรณา     กล้าแข็ง)</t>
  </si>
  <si>
    <t>( นางวรรณา  กล้าแข็ง )</t>
  </si>
  <si>
    <t xml:space="preserve">   วันที่ ....30  กันยายน ..2555…...</t>
  </si>
  <si>
    <t xml:space="preserve">                                  รายการจากสมุดเงินสดรับ   ไปเข้าบัญชีแยกประเภทที่เกี่ยวข้อง   ประจำเดือน  กันยายน  2555</t>
  </si>
  <si>
    <t>ผู้อำนวยการกองคลัง</t>
  </si>
  <si>
    <t xml:space="preserve">                                  รายการจากสมุดเงินสดจ่าย   ไปเข้าบัญชีแยกประเภทที่เกี่ยวข้อง   ประจำเดือน  กันยายน  2555</t>
  </si>
  <si>
    <t xml:space="preserve">                                   รายการจากทะเบียนรายรับ   ไปเข้าบัญชีแยกประเภทที่เกี่ยวข้อง   ประจำเดือน   กันยายน   2555</t>
  </si>
  <si>
    <t xml:space="preserve">                     เลขที่ …02../..09.. /2555…….</t>
  </si>
  <si>
    <t xml:space="preserve">                     วันที่ …  30  กันยายน  2555.....</t>
  </si>
  <si>
    <r>
      <t xml:space="preserve">เดบิท  </t>
    </r>
    <r>
      <rPr>
        <sz val="14"/>
        <rFont val="TH SarabunPSK"/>
        <family val="2"/>
      </rPr>
      <t xml:space="preserve">ธกส.ออมทรัพย์ </t>
    </r>
  </si>
  <si>
    <r>
      <t>เครดิต</t>
    </r>
    <r>
      <rPr>
        <sz val="14"/>
        <rFont val="TH SarabunPSK"/>
        <family val="2"/>
      </rPr>
      <t xml:space="preserve"> ธ.กรุงไทยกระแสรายวัน</t>
    </r>
  </si>
  <si>
    <t xml:space="preserve">                     เลขที่ …03.../..09.. /2555…….</t>
  </si>
  <si>
    <t xml:space="preserve">                     วันที่ …30  กันยายน   2555.....</t>
  </si>
  <si>
    <r>
      <t xml:space="preserve">เดบิท  </t>
    </r>
    <r>
      <rPr>
        <sz val="14"/>
        <rFont val="TH SarabunPSK"/>
        <family val="2"/>
      </rPr>
      <t xml:space="preserve"> ค่าตอบแทน</t>
    </r>
  </si>
  <si>
    <r>
      <t>เครดิต</t>
    </r>
    <r>
      <rPr>
        <sz val="14"/>
        <rFont val="TH SarabunPSK"/>
        <family val="2"/>
      </rPr>
      <t xml:space="preserve"> รายจ่ายรอจ่าย</t>
    </r>
  </si>
  <si>
    <t xml:space="preserve">              ตั้งบัญชีรายจ่ายรอจ่าย (โบนัส)</t>
  </si>
  <si>
    <t xml:space="preserve">                     เลขที่ …04.../..09.. /2555…….</t>
  </si>
  <si>
    <r>
      <t xml:space="preserve">เดบิท  </t>
    </r>
    <r>
      <rPr>
        <sz val="14"/>
        <rFont val="TH SarabunPSK"/>
        <family val="2"/>
      </rPr>
      <t xml:space="preserve"> ค่าที่ดินและสิ่งก่อสร้าง</t>
    </r>
  </si>
  <si>
    <r>
      <t xml:space="preserve">เดบิท  </t>
    </r>
    <r>
      <rPr>
        <sz val="14"/>
        <rFont val="TH SarabunPSK"/>
        <family val="2"/>
      </rPr>
      <t xml:space="preserve"> ค่าวัสดุ (อาหารเสริมนม))</t>
    </r>
  </si>
  <si>
    <r>
      <t>เครดิต</t>
    </r>
    <r>
      <rPr>
        <sz val="14"/>
        <rFont val="TH SarabunPSK"/>
        <family val="2"/>
      </rPr>
      <t xml:space="preserve">  รายจ้างค้างจ่าย</t>
    </r>
  </si>
  <si>
    <t xml:space="preserve">              ตั้งบัญชีรายจ่ายค้างจ่าย</t>
  </si>
  <si>
    <t>เงินอุดหนุนเฉพาะกิจ  (หมายเหตุ 3)</t>
  </si>
  <si>
    <t>เงินอุดหนุนเฉพาะกิจ (หมายเหตุ 3)</t>
  </si>
  <si>
    <t xml:space="preserve"> ณ     วันที่    30  เดือน  กันยายน  พ.ศ.  2555</t>
  </si>
  <si>
    <t xml:space="preserve">  เงินฝากธนาคารกรุงไทย   -  ออมทรัพย์ 301-6-09120-7</t>
  </si>
  <si>
    <t xml:space="preserve">                    ธกส.      -  ออมทรัพย์ 291-2-49401-5</t>
  </si>
  <si>
    <t xml:space="preserve">                    ธกส.      -  ออมทรัพย์ 291-2-56813-5</t>
  </si>
  <si>
    <t xml:space="preserve">                    ธกส.      -  ออมทรัพย์ 291-2-59857-4 </t>
  </si>
  <si>
    <t>วันที่   30   กันยายน  2555</t>
  </si>
  <si>
    <t>(5) เงินอุดหนุนเฉพาะกิจ - ศูนย์พัฒนาครอบครัว</t>
  </si>
  <si>
    <t>เงินอุดหนุนเฉพาะกิจ</t>
  </si>
  <si>
    <t>(1) เงินอุดหนุนเฉพาะกิจ(เบี้ยยังชีพคนชรา)</t>
  </si>
  <si>
    <t>(2) เงินอุดหนุนเฉพาะกิจ(เบี้ยยังชีพผู้พิการหรือทุพพลภาพ)</t>
  </si>
  <si>
    <t>(3) เงินอุดหนุนเฉพาะกิจ(โครงการไทยเข้มแข็ง)</t>
  </si>
  <si>
    <t>(4) เงินอุดหนุนเฉพาะกิจ-ยาเสพติด</t>
  </si>
  <si>
    <t>รวมรายได้ทั้งสิ้น</t>
  </si>
  <si>
    <r>
      <rPr>
        <u/>
        <sz val="14"/>
        <rFont val="TH Niramit AS"/>
      </rPr>
      <t>เงินรับฝาก</t>
    </r>
    <r>
      <rPr>
        <sz val="14"/>
        <rFont val="TH Niramit AS"/>
      </rPr>
      <t xml:space="preserve">  (หมายเหตุ 2)</t>
    </r>
  </si>
  <si>
    <t xml:space="preserve">                          ประจำเดือน   กันยายน   พ.ศ.   2555</t>
  </si>
  <si>
    <t xml:space="preserve">  ยอดคงเหลือตามรายงานธนาคาร  ณ  วันที่  30  กันยายน 2555</t>
  </si>
  <si>
    <t>วันที่   30  กันยายน  2555</t>
  </si>
  <si>
    <t xml:space="preserve">  ตำแหน่ง    ผู้อำนวยการกองคลัง</t>
  </si>
  <si>
    <r>
      <t xml:space="preserve"> </t>
    </r>
    <r>
      <rPr>
        <u/>
        <sz val="14"/>
        <rFont val="TH Niramit AS"/>
      </rPr>
      <t>วันที่ลงบัญชี</t>
    </r>
  </si>
  <si>
    <r>
      <t>ยอดคงเหลือตามบัญชี  ณ วันที่</t>
    </r>
    <r>
      <rPr>
        <b/>
        <sz val="14"/>
        <rFont val="TH Niramit AS"/>
      </rPr>
      <t xml:space="preserve">     30  กันยายน 2555</t>
    </r>
  </si>
  <si>
    <r>
      <t>บวก  :</t>
    </r>
    <r>
      <rPr>
        <sz val="14"/>
        <rFont val="TH Niramit AS"/>
      </rPr>
      <t xml:space="preserve">   เงินฝากระหว่างทาง</t>
    </r>
  </si>
  <si>
    <r>
      <t xml:space="preserve">บวก : </t>
    </r>
    <r>
      <rPr>
        <sz val="14"/>
        <rFont val="TH Niramit AS"/>
      </rPr>
      <t xml:space="preserve"> รายการจ่ายเช็คเนื่องจากธนาคารตัดบัญชีไม่ครบ</t>
    </r>
  </si>
  <si>
    <r>
      <t xml:space="preserve"> </t>
    </r>
    <r>
      <rPr>
        <u/>
        <sz val="14"/>
        <rFont val="TH Niramit AS"/>
      </rPr>
      <t>วันที่</t>
    </r>
  </si>
  <si>
    <t xml:space="preserve">  ยอดคงเหลือตามรายงานธนาคาร  ณ  วันที่     30  กันยายน  2555</t>
  </si>
  <si>
    <t xml:space="preserve">  ยอดคงเหลือตามบัญชี    ณ   วันที่   30 กันยายน  2555</t>
  </si>
  <si>
    <t xml:space="preserve"> วันที่  30  กันยายน  2555</t>
  </si>
  <si>
    <t>ณ  วันที่  30 กันยายน  2555</t>
  </si>
  <si>
    <t xml:space="preserve">  ยอดคงเหลือตามรายงานธนาคาร  ณ  วันที่  30 กันยายน  2555</t>
  </si>
  <si>
    <r>
      <t>ยอดคงเหลือตามบัญชี  ณ วันที่</t>
    </r>
    <r>
      <rPr>
        <b/>
        <sz val="14"/>
        <rFont val="TH Niramit AS"/>
      </rPr>
      <t xml:space="preserve">     30   กันยายน  2555</t>
    </r>
  </si>
  <si>
    <t>วันที่     30  กันยายน 2555</t>
  </si>
  <si>
    <t>6921148</t>
  </si>
  <si>
    <t>6921149</t>
  </si>
  <si>
    <t>6921150</t>
  </si>
  <si>
    <t>6921152</t>
  </si>
  <si>
    <t>6921153</t>
  </si>
  <si>
    <t>6921158</t>
  </si>
  <si>
    <t>6921161</t>
  </si>
  <si>
    <t>6921162</t>
  </si>
  <si>
    <t>6921163</t>
  </si>
  <si>
    <t>6921164</t>
  </si>
  <si>
    <t>6921165</t>
  </si>
  <si>
    <t>6921166</t>
  </si>
  <si>
    <t>6921167</t>
  </si>
  <si>
    <t>6921168</t>
  </si>
  <si>
    <t>รับคืนเงินเดือนผู้บริหารและสมาชิก</t>
  </si>
  <si>
    <t>จ่ายขาดเงินเดือนผู้บริหารและสมาชิก</t>
  </si>
  <si>
    <t>จ่ายขาดเงินเดือนพนักงานและลูกจ้างฯ</t>
  </si>
  <si>
    <t>ประจำเดือน    กันยายน  2555</t>
  </si>
  <si>
    <t>เงินเดือนนายก/รองนายก</t>
  </si>
  <si>
    <t>เงินเดือนเลขานุการนายกฯ</t>
  </si>
  <si>
    <t>ค่าตอบแทนสมาชิกสภาอบต.</t>
  </si>
  <si>
    <t>เงินเพิ่มค่าครองชีพพนักงานส่วนตำบล(สำนักปลัด)</t>
  </si>
  <si>
    <t>เงินเพิ่มค่าครองชีพพนักงานส่วนตำบล(ส่วนการคลัง)</t>
  </si>
  <si>
    <t>เงินเพิ่มค่าครองชีพพนักงานส่วนตำบล(ส่วนโยธา)</t>
  </si>
  <si>
    <t>เงินเพิ่มค่าครองชีพพนักงานส่วนตำบล(ส่วนการศึกษา)</t>
  </si>
  <si>
    <t>เงินเพิ่มค่าครองชีพลูกจ้างชั่วคราว(สำนักปลัด)</t>
  </si>
  <si>
    <t>เงินเพิ่มค่าครองชีพลูกจ้างชั่วคราว(ส่วนการคลัง)</t>
  </si>
  <si>
    <t>เงินเพิ่มค่าครองชีพลูกจ้างชั่วคราว(ส่วนโยธา)</t>
  </si>
  <si>
    <r>
      <t>รายรับ</t>
    </r>
    <r>
      <rPr>
        <sz val="13"/>
        <rFont val="TH Niramit AS"/>
      </rPr>
      <t xml:space="preserve">  (หมายเหตุ 1)</t>
    </r>
  </si>
  <si>
    <t>รับฝาก  (หมายเหตุ 2)</t>
  </si>
  <si>
    <t>รอจ่าย</t>
  </si>
  <si>
    <r>
      <t xml:space="preserve">เดบิท  </t>
    </r>
    <r>
      <rPr>
        <sz val="14"/>
        <rFont val="TH SarabunPSK"/>
        <family val="2"/>
      </rPr>
      <t xml:space="preserve"> ค่าใช้สอย</t>
    </r>
  </si>
  <si>
    <t>ค้างจ่าย</t>
  </si>
  <si>
    <t>เงินอุดหนุนเฉพาะกิจ - ยาเสพติด</t>
  </si>
  <si>
    <t>เงินอุดหนุนเฉพาะกิจ- ไทยเข้มแข็ง</t>
  </si>
  <si>
    <t>เงินอุดหนุนเฉพาะกิจ- ศูนย์พัฒนาครอบครัว</t>
  </si>
  <si>
    <t xml:space="preserve">     เงินอุดหนุนเฉพาะกิจ -  ยาเสพติด</t>
  </si>
  <si>
    <t xml:space="preserve">     เงินอุดหนุนเฉพาะกิจค้างจ่าย</t>
  </si>
  <si>
    <t>900/2555</t>
  </si>
  <si>
    <t>901/2555</t>
  </si>
  <si>
    <t>902/2555</t>
  </si>
  <si>
    <t>903/2555</t>
  </si>
  <si>
    <t xml:space="preserve"> - เงินประโยชน์ตอบแทนอื่นสำหรับพนักงานส่วนท้องถิ่นเป็นกรณีพิเศษฯ</t>
  </si>
  <si>
    <t>1. โครงการก่อสร้างถนนคอนกรีตเสริมเหล็ก ภายในหมู่บ้าน</t>
  </si>
  <si>
    <t>บ้านเหนือ หมู่ที่ 1</t>
  </si>
  <si>
    <t>2. โครงการก่อสร้างระบบประปาหมู่บ้านแบบผิวดินระบบประปา</t>
  </si>
  <si>
    <t>หมู่บ้าน บ้านโนนพฤกษ์ หมู่ที่ 8</t>
  </si>
  <si>
    <t>1. ค่าจ้างเหมาเวรยามและดูแลสถานที่ (เดือน ก.ย.55)</t>
  </si>
  <si>
    <t>2. ค่าจ้างเหมาทำความสะอาด (เดือนก.ย.55)</t>
  </si>
  <si>
    <t>3. ค่าจ้างเหมาจัดซื้อหนังสือพิมพ์ (เดือน ก.ย.55)</t>
  </si>
  <si>
    <t>2. เงินอุดหนุนเฉพาะกิจเบี้ยยังชีพคนชรา</t>
  </si>
  <si>
    <t>3. เงินอุดหนุนเฉพาะกิจเบี้ยยังชีพคนพิการ</t>
  </si>
  <si>
    <t>1.  เงินอุดหนุนเฉพาะกิจ - ศูนย์พัฒนาครอบครัว</t>
  </si>
  <si>
    <t>หมวดค่าใช้สอย</t>
  </si>
  <si>
    <t>หมวดค่าครุภัณฑ์ที่ดินและสิ่งก่อสร้าง</t>
  </si>
  <si>
    <t xml:space="preserve">                     เลขที่ …05.../..09.. /2555…….</t>
  </si>
  <si>
    <r>
      <t xml:space="preserve">เดบิท  </t>
    </r>
    <r>
      <rPr>
        <sz val="14"/>
        <rFont val="TH SarabunPSK"/>
        <family val="2"/>
      </rPr>
      <t xml:space="preserve"> บัญชีรายจ่ายรอจ่าย</t>
    </r>
  </si>
  <si>
    <r>
      <t>เครดิต</t>
    </r>
    <r>
      <rPr>
        <sz val="14"/>
        <rFont val="TH SarabunPSK"/>
        <family val="2"/>
      </rPr>
      <t xml:space="preserve">  บัญชีเงินสะสม</t>
    </r>
  </si>
  <si>
    <t xml:space="preserve">             ปรับปรุงรายจ่ายรอจ่ายที่คงเหลือ  เข้าบัญชีเงินสะสม</t>
  </si>
  <si>
    <t>ประจำเดือน   กันยายน  2555</t>
  </si>
  <si>
    <t xml:space="preserve">  ตำแหน่ง   ผู้อำนวยการกองคลัง</t>
  </si>
  <si>
    <t>ประกอบงบทดลอง</t>
  </si>
  <si>
    <t>ประจำเดือน  กันยายน  2555</t>
  </si>
  <si>
    <t>รับคืน</t>
  </si>
  <si>
    <t>1.เงินอุดหนุนเฉพาะกิจ-เบี้ยยังชีพผู้สูงอายุ</t>
  </si>
  <si>
    <t>2.เงินอุดหนุนเฉพาะกิจ-เบี้ยยังชีพคนชรา</t>
  </si>
  <si>
    <t>3.เงินอุดหนุนเฉพาะกิจ-ยาเสพติด</t>
  </si>
  <si>
    <t>4.เงินอุดหนุนเฉพาะกิจ-ไทยเข้มแข็ง</t>
  </si>
  <si>
    <t xml:space="preserve">                               ค่าธรรมเนียมเก็บและขนสิ่งปฏิกูลมูลฝอย</t>
  </si>
  <si>
    <t>ประจำเดือน ตุลาคม 2555</t>
  </si>
  <si>
    <t>ณ   วันที่  30  กันยายน   2555</t>
  </si>
  <si>
    <t>ณ   วันที่  31  ตุลาคม  2555</t>
  </si>
  <si>
    <t xml:space="preserve">                     เลขที่ …01.../..10... /2555…….</t>
  </si>
  <si>
    <t xml:space="preserve">                     วันที่ …1  ตุลาคม  2555....</t>
  </si>
  <si>
    <r>
      <t xml:space="preserve">เดบิท </t>
    </r>
    <r>
      <rPr>
        <sz val="14"/>
        <rFont val="TH SarabunPSK"/>
        <family val="2"/>
      </rPr>
      <t>เงินฝากธนาคารกรุงไทย -ออมทรัพย์ 301-6-09120-7</t>
    </r>
  </si>
  <si>
    <t xml:space="preserve">        เงินฝาก ธกส. - ออมทรัพย์ 291-2-49401-5</t>
  </si>
  <si>
    <t xml:space="preserve">        บัญชีลูกหนี้เงินทุนโครงการเศรษฐกิจชุมชน</t>
  </si>
  <si>
    <t xml:space="preserve">        บัญชีเงินรายได้ค้างรับ</t>
  </si>
  <si>
    <r>
      <t xml:space="preserve">เครดิต </t>
    </r>
    <r>
      <rPr>
        <sz val="14"/>
        <rFont val="TH SarabunPSK"/>
        <family val="2"/>
      </rPr>
      <t xml:space="preserve">  บัญชีเงินรับฝาก</t>
    </r>
  </si>
  <si>
    <t xml:space="preserve">           บัญชีรายจ่ายค้างจ่าย</t>
  </si>
  <si>
    <t xml:space="preserve">           บัญชีรายจ่ายรอจ่าย</t>
  </si>
  <si>
    <t xml:space="preserve">           บัญชีเงินอุดหนุนเฉพาะกิจค้างจ่าย</t>
  </si>
  <si>
    <t xml:space="preserve">           บัญชีเงินทุนโครงการเศรษฐกิจชุมชน</t>
  </si>
  <si>
    <t xml:space="preserve">           บัญชีเงินสะสม</t>
  </si>
  <si>
    <t xml:space="preserve">           บัญชีเงินทุนสำรองเงินสะสม</t>
  </si>
  <si>
    <t xml:space="preserve">                    เปิดบัญชีปีงบประมาณ 2556</t>
  </si>
  <si>
    <t xml:space="preserve">        เงินฝาก ธกส. - ออมทรัพย์ 291-2-56813-5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</si>
</sst>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000"/>
    <numFmt numFmtId="188" formatCode="00000"/>
    <numFmt numFmtId="189" formatCode="000"/>
    <numFmt numFmtId="190" formatCode="_-* #,##0_-;\-* #,##0_-;_-* &quot;-&quot;??_-;_-@_-"/>
  </numFmts>
  <fonts count="37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TH SarabunPSK"/>
      <family val="2"/>
    </font>
    <font>
      <b/>
      <sz val="18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u/>
      <sz val="12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u/>
      <sz val="14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rdia Ne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name val="TH Niramit AS"/>
    </font>
    <font>
      <sz val="12"/>
      <name val="TH Niramit AS"/>
    </font>
    <font>
      <sz val="13"/>
      <name val="TH Niramit AS"/>
    </font>
    <font>
      <b/>
      <sz val="14"/>
      <name val="TH Niramit AS"/>
    </font>
    <font>
      <b/>
      <sz val="16"/>
      <name val="TH Niramit AS"/>
    </font>
    <font>
      <sz val="14"/>
      <name val="TH Niramit AS"/>
    </font>
    <font>
      <u/>
      <sz val="14"/>
      <name val="TH Niramit AS"/>
    </font>
    <font>
      <sz val="14"/>
      <color indexed="61"/>
      <name val="TH Niramit AS"/>
    </font>
    <font>
      <sz val="16"/>
      <name val="TH Niramit AS"/>
    </font>
    <font>
      <u/>
      <sz val="13"/>
      <name val="TH Niramit AS"/>
    </font>
    <font>
      <b/>
      <sz val="18"/>
      <name val="TH Niramit AS"/>
    </font>
    <font>
      <b/>
      <i/>
      <sz val="14"/>
      <name val="TH Niramit AS"/>
    </font>
    <font>
      <sz val="14"/>
      <color indexed="10"/>
      <name val="TH Niramit AS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</cellStyleXfs>
  <cellXfs count="58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/>
    <xf numFmtId="189" fontId="3" fillId="0" borderId="3" xfId="0" applyNumberFormat="1" applyFont="1" applyBorder="1" applyAlignment="1">
      <alignment horizontal="center"/>
    </xf>
    <xf numFmtId="43" fontId="3" fillId="0" borderId="0" xfId="1" applyFont="1"/>
    <xf numFmtId="0" fontId="3" fillId="0" borderId="5" xfId="0" applyFont="1" applyBorder="1"/>
    <xf numFmtId="43" fontId="3" fillId="0" borderId="7" xfId="1" applyFont="1" applyBorder="1"/>
    <xf numFmtId="0" fontId="3" fillId="0" borderId="4" xfId="0" applyFont="1" applyBorder="1"/>
    <xf numFmtId="0" fontId="3" fillId="0" borderId="8" xfId="0" applyFont="1" applyBorder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/>
    <xf numFmtId="0" fontId="11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 indent="3"/>
    </xf>
    <xf numFmtId="189" fontId="3" fillId="0" borderId="8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 indent="6"/>
    </xf>
    <xf numFmtId="0" fontId="3" fillId="0" borderId="4" xfId="0" applyFont="1" applyBorder="1" applyAlignment="1">
      <alignment horizontal="left" indent="6"/>
    </xf>
    <xf numFmtId="0" fontId="3" fillId="0" borderId="7" xfId="0" applyFont="1" applyBorder="1"/>
    <xf numFmtId="0" fontId="3" fillId="0" borderId="10" xfId="0" applyFont="1" applyBorder="1"/>
    <xf numFmtId="189" fontId="3" fillId="0" borderId="10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 applyFill="1"/>
    <xf numFmtId="0" fontId="12" fillId="0" borderId="0" xfId="0" applyFont="1"/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43" fontId="11" fillId="0" borderId="11" xfId="1" applyFont="1" applyBorder="1"/>
    <xf numFmtId="43" fontId="11" fillId="0" borderId="0" xfId="1" applyFont="1" applyBorder="1"/>
    <xf numFmtId="188" fontId="7" fillId="0" borderId="20" xfId="0" applyNumberFormat="1" applyFont="1" applyFill="1" applyBorder="1" applyAlignment="1">
      <alignment horizontal="center"/>
    </xf>
    <xf numFmtId="43" fontId="11" fillId="0" borderId="2" xfId="1" applyFont="1" applyBorder="1"/>
    <xf numFmtId="0" fontId="11" fillId="0" borderId="0" xfId="0" applyFont="1" applyBorder="1"/>
    <xf numFmtId="43" fontId="11" fillId="0" borderId="0" xfId="1" applyFont="1" applyFill="1" applyBorder="1"/>
    <xf numFmtId="43" fontId="11" fillId="0" borderId="11" xfId="1" applyFont="1" applyFill="1" applyBorder="1"/>
    <xf numFmtId="43" fontId="11" fillId="0" borderId="2" xfId="1" applyFont="1" applyFill="1" applyBorder="1"/>
    <xf numFmtId="43" fontId="11" fillId="0" borderId="12" xfId="1" applyFont="1" applyBorder="1"/>
    <xf numFmtId="0" fontId="3" fillId="0" borderId="0" xfId="0" applyFont="1" applyFill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189" fontId="11" fillId="0" borderId="2" xfId="0" applyNumberFormat="1" applyFont="1" applyBorder="1" applyAlignment="1">
      <alignment horizontal="center"/>
    </xf>
    <xf numFmtId="43" fontId="11" fillId="0" borderId="2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89" fontId="11" fillId="0" borderId="6" xfId="0" applyNumberFormat="1" applyFont="1" applyBorder="1" applyAlignment="1">
      <alignment horizontal="center"/>
    </xf>
    <xf numFmtId="43" fontId="11" fillId="0" borderId="6" xfId="1" applyFont="1" applyBorder="1"/>
    <xf numFmtId="43" fontId="11" fillId="0" borderId="6" xfId="1" applyFont="1" applyFill="1" applyBorder="1"/>
    <xf numFmtId="0" fontId="11" fillId="0" borderId="2" xfId="0" applyFont="1" applyBorder="1"/>
    <xf numFmtId="43" fontId="11" fillId="0" borderId="12" xfId="1" applyFont="1" applyFill="1" applyBorder="1"/>
    <xf numFmtId="189" fontId="11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Alignment="1"/>
    <xf numFmtId="43" fontId="3" fillId="0" borderId="0" xfId="0" applyNumberFormat="1" applyFont="1"/>
    <xf numFmtId="43" fontId="5" fillId="0" borderId="0" xfId="1" applyFont="1" applyBorder="1"/>
    <xf numFmtId="43" fontId="3" fillId="0" borderId="15" xfId="1" applyFont="1" applyBorder="1"/>
    <xf numFmtId="43" fontId="3" fillId="0" borderId="0" xfId="1" applyFont="1" applyBorder="1"/>
    <xf numFmtId="43" fontId="3" fillId="0" borderId="5" xfId="1" applyFont="1" applyBorder="1"/>
    <xf numFmtId="0" fontId="3" fillId="0" borderId="25" xfId="0" applyFont="1" applyBorder="1"/>
    <xf numFmtId="43" fontId="3" fillId="0" borderId="25" xfId="1" applyFont="1" applyBorder="1"/>
    <xf numFmtId="0" fontId="3" fillId="0" borderId="26" xfId="0" applyFont="1" applyBorder="1"/>
    <xf numFmtId="43" fontId="3" fillId="0" borderId="26" xfId="1" applyFont="1" applyBorder="1"/>
    <xf numFmtId="0" fontId="5" fillId="2" borderId="0" xfId="0" applyFont="1" applyFill="1"/>
    <xf numFmtId="43" fontId="5" fillId="2" borderId="0" xfId="1" applyFont="1" applyFill="1"/>
    <xf numFmtId="43" fontId="5" fillId="2" borderId="27" xfId="1" applyFont="1" applyFill="1" applyBorder="1"/>
    <xf numFmtId="43" fontId="5" fillId="0" borderId="4" xfId="1" applyFont="1" applyBorder="1"/>
    <xf numFmtId="0" fontId="3" fillId="0" borderId="9" xfId="0" applyFont="1" applyBorder="1"/>
    <xf numFmtId="0" fontId="3" fillId="0" borderId="13" xfId="0" applyFont="1" applyBorder="1"/>
    <xf numFmtId="43" fontId="5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14" fillId="0" borderId="0" xfId="1" applyFont="1" applyAlignment="1">
      <alignment horizontal="right"/>
    </xf>
    <xf numFmtId="49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/>
    <xf numFmtId="43" fontId="3" fillId="0" borderId="5" xfId="0" applyNumberFormat="1" applyFont="1" applyBorder="1"/>
    <xf numFmtId="43" fontId="3" fillId="0" borderId="9" xfId="1" applyFont="1" applyBorder="1"/>
    <xf numFmtId="0" fontId="10" fillId="0" borderId="0" xfId="0" applyFont="1" applyAlignment="1"/>
    <xf numFmtId="0" fontId="12" fillId="0" borderId="0" xfId="0" applyFont="1" applyAlignment="1">
      <alignment horizontal="center"/>
    </xf>
    <xf numFmtId="43" fontId="12" fillId="0" borderId="0" xfId="1" applyFont="1" applyBorder="1"/>
    <xf numFmtId="43" fontId="12" fillId="0" borderId="0" xfId="1" applyFont="1"/>
    <xf numFmtId="0" fontId="5" fillId="0" borderId="8" xfId="0" applyFont="1" applyBorder="1"/>
    <xf numFmtId="0" fontId="7" fillId="0" borderId="12" xfId="0" applyFont="1" applyFill="1" applyBorder="1" applyAlignment="1">
      <alignment horizontal="center"/>
    </xf>
    <xf numFmtId="188" fontId="7" fillId="0" borderId="28" xfId="0" applyNumberFormat="1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12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88" fontId="7" fillId="0" borderId="10" xfId="0" applyNumberFormat="1" applyFont="1" applyFill="1" applyBorder="1" applyAlignment="1">
      <alignment horizontal="center"/>
    </xf>
    <xf numFmtId="188" fontId="7" fillId="0" borderId="7" xfId="0" applyNumberFormat="1" applyFont="1" applyFill="1" applyBorder="1" applyAlignment="1">
      <alignment horizontal="center"/>
    </xf>
    <xf numFmtId="188" fontId="7" fillId="0" borderId="6" xfId="0" applyNumberFormat="1" applyFont="1" applyFill="1" applyBorder="1" applyAlignment="1">
      <alignment horizontal="center"/>
    </xf>
    <xf numFmtId="189" fontId="7" fillId="0" borderId="2" xfId="0" applyNumberFormat="1" applyFont="1" applyFill="1" applyBorder="1" applyAlignment="1">
      <alignment horizontal="left"/>
    </xf>
    <xf numFmtId="189" fontId="7" fillId="0" borderId="2" xfId="0" applyNumberFormat="1" applyFont="1" applyFill="1" applyBorder="1" applyAlignment="1">
      <alignment horizontal="center"/>
    </xf>
    <xf numFmtId="0" fontId="8" fillId="0" borderId="0" xfId="0" applyFont="1" applyFill="1"/>
    <xf numFmtId="43" fontId="7" fillId="0" borderId="0" xfId="0" applyNumberFormat="1" applyFont="1" applyFill="1"/>
    <xf numFmtId="0" fontId="7" fillId="0" borderId="0" xfId="0" applyFont="1" applyFill="1" applyBorder="1"/>
    <xf numFmtId="0" fontId="8" fillId="0" borderId="0" xfId="0" applyFont="1" applyFill="1" applyAlignment="1">
      <alignment horizontal="left"/>
    </xf>
    <xf numFmtId="189" fontId="7" fillId="3" borderId="2" xfId="0" applyNumberFormat="1" applyFont="1" applyFill="1" applyBorder="1" applyAlignment="1">
      <alignment horizontal="left"/>
    </xf>
    <xf numFmtId="0" fontId="7" fillId="3" borderId="2" xfId="0" applyFont="1" applyFill="1" applyBorder="1"/>
    <xf numFmtId="189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/>
    <xf numFmtId="0" fontId="11" fillId="5" borderId="2" xfId="0" applyFont="1" applyFill="1" applyBorder="1" applyAlignment="1">
      <alignment horizontal="center"/>
    </xf>
    <xf numFmtId="43" fontId="11" fillId="5" borderId="2" xfId="1" applyFont="1" applyFill="1" applyBorder="1" applyAlignment="1">
      <alignment horizontal="center"/>
    </xf>
    <xf numFmtId="43" fontId="11" fillId="5" borderId="2" xfId="1" applyFont="1" applyFill="1" applyBorder="1"/>
    <xf numFmtId="43" fontId="11" fillId="5" borderId="6" xfId="1" applyFont="1" applyFill="1" applyBorder="1"/>
    <xf numFmtId="43" fontId="11" fillId="5" borderId="12" xfId="1" applyFont="1" applyFill="1" applyBorder="1"/>
    <xf numFmtId="43" fontId="11" fillId="5" borderId="11" xfId="1" applyFont="1" applyFill="1" applyBorder="1"/>
    <xf numFmtId="43" fontId="12" fillId="0" borderId="30" xfId="1" applyFont="1" applyBorder="1"/>
    <xf numFmtId="0" fontId="5" fillId="0" borderId="0" xfId="0" applyFont="1" applyBorder="1"/>
    <xf numFmtId="0" fontId="3" fillId="0" borderId="0" xfId="0" applyFont="1" applyBorder="1" applyAlignment="1">
      <alignment horizontal="left" indent="2"/>
    </xf>
    <xf numFmtId="0" fontId="3" fillId="0" borderId="3" xfId="0" applyFont="1" applyBorder="1"/>
    <xf numFmtId="0" fontId="12" fillId="0" borderId="0" xfId="6" applyFont="1"/>
    <xf numFmtId="43" fontId="12" fillId="0" borderId="0" xfId="3" applyFont="1"/>
    <xf numFmtId="0" fontId="12" fillId="0" borderId="12" xfId="6" applyFont="1" applyBorder="1" applyAlignment="1">
      <alignment horizontal="center"/>
    </xf>
    <xf numFmtId="43" fontId="12" fillId="0" borderId="12" xfId="3" applyFont="1" applyBorder="1" applyAlignment="1">
      <alignment horizontal="center"/>
    </xf>
    <xf numFmtId="0" fontId="12" fillId="0" borderId="6" xfId="6" applyFont="1" applyBorder="1" applyAlignment="1">
      <alignment horizontal="center"/>
    </xf>
    <xf numFmtId="43" fontId="12" fillId="0" borderId="6" xfId="3" applyFont="1" applyBorder="1" applyAlignment="1">
      <alignment horizontal="center"/>
    </xf>
    <xf numFmtId="0" fontId="12" fillId="0" borderId="3" xfId="6" applyFont="1" applyBorder="1"/>
    <xf numFmtId="0" fontId="3" fillId="0" borderId="4" xfId="6" applyFont="1" applyBorder="1"/>
    <xf numFmtId="43" fontId="3" fillId="0" borderId="3" xfId="3" applyFont="1" applyBorder="1"/>
    <xf numFmtId="43" fontId="12" fillId="0" borderId="3" xfId="3" applyFont="1" applyBorder="1"/>
    <xf numFmtId="43" fontId="3" fillId="0" borderId="0" xfId="3" applyFont="1" applyBorder="1"/>
    <xf numFmtId="0" fontId="12" fillId="0" borderId="6" xfId="6" applyFont="1" applyBorder="1"/>
    <xf numFmtId="43" fontId="12" fillId="0" borderId="6" xfId="3" applyFont="1" applyBorder="1"/>
    <xf numFmtId="0" fontId="12" fillId="0" borderId="2" xfId="6" applyFont="1" applyBorder="1"/>
    <xf numFmtId="0" fontId="12" fillId="0" borderId="2" xfId="6" applyFont="1" applyBorder="1" applyAlignment="1">
      <alignment horizontal="center"/>
    </xf>
    <xf numFmtId="43" fontId="12" fillId="0" borderId="2" xfId="3" applyFont="1" applyBorder="1"/>
    <xf numFmtId="43" fontId="12" fillId="0" borderId="9" xfId="1" applyFont="1" applyBorder="1"/>
    <xf numFmtId="43" fontId="7" fillId="0" borderId="2" xfId="4" applyFont="1" applyFill="1" applyBorder="1" applyAlignment="1">
      <alignment horizontal="center"/>
    </xf>
    <xf numFmtId="43" fontId="7" fillId="3" borderId="2" xfId="4" applyFont="1" applyFill="1" applyBorder="1" applyAlignment="1">
      <alignment horizontal="center"/>
    </xf>
    <xf numFmtId="43" fontId="7" fillId="4" borderId="2" xfId="4" applyFont="1" applyFill="1" applyBorder="1" applyAlignment="1">
      <alignment horizontal="center"/>
    </xf>
    <xf numFmtId="43" fontId="7" fillId="0" borderId="0" xfId="4" applyFont="1" applyFill="1"/>
    <xf numFmtId="43" fontId="7" fillId="3" borderId="2" xfId="4" applyFont="1" applyFill="1" applyBorder="1"/>
    <xf numFmtId="43" fontId="7" fillId="4" borderId="11" xfId="4" applyFont="1" applyFill="1" applyBorder="1"/>
    <xf numFmtId="43" fontId="7" fillId="0" borderId="0" xfId="4" applyFont="1" applyFill="1" applyBorder="1"/>
    <xf numFmtId="0" fontId="5" fillId="0" borderId="10" xfId="0" applyFont="1" applyBorder="1" applyAlignment="1">
      <alignment horizontal="center"/>
    </xf>
    <xf numFmtId="0" fontId="3" fillId="0" borderId="0" xfId="6" applyFont="1"/>
    <xf numFmtId="0" fontId="3" fillId="0" borderId="2" xfId="6" applyFont="1" applyBorder="1" applyAlignment="1">
      <alignment horizontal="center"/>
    </xf>
    <xf numFmtId="0" fontId="3" fillId="0" borderId="20" xfId="6" applyFont="1" applyBorder="1" applyAlignment="1">
      <alignment horizontal="center"/>
    </xf>
    <xf numFmtId="0" fontId="3" fillId="0" borderId="0" xfId="6" applyFont="1" applyBorder="1"/>
    <xf numFmtId="0" fontId="3" fillId="0" borderId="0" xfId="6" applyFont="1" applyBorder="1" applyAlignment="1">
      <alignment horizontal="center"/>
    </xf>
    <xf numFmtId="189" fontId="3" fillId="0" borderId="3" xfId="6" applyNumberFormat="1" applyFont="1" applyBorder="1" applyAlignment="1">
      <alignment horizontal="center"/>
    </xf>
    <xf numFmtId="43" fontId="3" fillId="0" borderId="3" xfId="3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43" fontId="3" fillId="0" borderId="4" xfId="3" applyFont="1" applyBorder="1"/>
    <xf numFmtId="189" fontId="3" fillId="0" borderId="3" xfId="6" applyNumberFormat="1" applyFont="1" applyFill="1" applyBorder="1" applyAlignment="1">
      <alignment horizontal="center"/>
    </xf>
    <xf numFmtId="43" fontId="3" fillId="0" borderId="0" xfId="3" applyFont="1"/>
    <xf numFmtId="43" fontId="3" fillId="0" borderId="4" xfId="3" applyFont="1" applyFill="1" applyBorder="1"/>
    <xf numFmtId="43" fontId="5" fillId="0" borderId="11" xfId="3" applyFont="1" applyBorder="1"/>
    <xf numFmtId="43" fontId="5" fillId="0" borderId="18" xfId="3" applyFont="1" applyBorder="1"/>
    <xf numFmtId="0" fontId="3" fillId="0" borderId="5" xfId="6" applyFont="1" applyBorder="1"/>
    <xf numFmtId="189" fontId="3" fillId="0" borderId="6" xfId="6" applyNumberFormat="1" applyFont="1" applyBorder="1" applyAlignment="1">
      <alignment horizontal="center"/>
    </xf>
    <xf numFmtId="43" fontId="3" fillId="0" borderId="6" xfId="3" applyFont="1" applyBorder="1"/>
    <xf numFmtId="43" fontId="3" fillId="0" borderId="7" xfId="3" applyFont="1" applyBorder="1"/>
    <xf numFmtId="0" fontId="5" fillId="0" borderId="9" xfId="6" applyFont="1" applyBorder="1" applyAlignment="1">
      <alignment horizontal="center"/>
    </xf>
    <xf numFmtId="0" fontId="3" fillId="0" borderId="8" xfId="6" applyFont="1" applyBorder="1"/>
    <xf numFmtId="0" fontId="5" fillId="0" borderId="0" xfId="6" applyFont="1" applyBorder="1" applyAlignment="1">
      <alignment horizontal="center"/>
    </xf>
    <xf numFmtId="0" fontId="5" fillId="0" borderId="4" xfId="6" applyFont="1" applyBorder="1" applyAlignment="1"/>
    <xf numFmtId="0" fontId="5" fillId="0" borderId="0" xfId="6" applyFont="1" applyBorder="1" applyAlignment="1"/>
    <xf numFmtId="0" fontId="7" fillId="0" borderId="0" xfId="6" applyFont="1"/>
    <xf numFmtId="0" fontId="7" fillId="0" borderId="31" xfId="6" applyFont="1" applyBorder="1" applyAlignment="1">
      <alignment horizontal="center"/>
    </xf>
    <xf numFmtId="0" fontId="7" fillId="0" borderId="2" xfId="6" applyFont="1" applyBorder="1" applyAlignment="1">
      <alignment horizontal="center"/>
    </xf>
    <xf numFmtId="0" fontId="7" fillId="0" borderId="20" xfId="6" applyFont="1" applyBorder="1" applyAlignment="1">
      <alignment horizontal="center"/>
    </xf>
    <xf numFmtId="0" fontId="7" fillId="0" borderId="0" xfId="6" applyFont="1" applyBorder="1"/>
    <xf numFmtId="189" fontId="7" fillId="0" borderId="3" xfId="6" applyNumberFormat="1" applyFont="1" applyBorder="1" applyAlignment="1">
      <alignment horizontal="center"/>
    </xf>
    <xf numFmtId="43" fontId="7" fillId="0" borderId="3" xfId="3" applyFont="1" applyBorder="1"/>
    <xf numFmtId="43" fontId="7" fillId="0" borderId="4" xfId="3" applyFont="1" applyBorder="1"/>
    <xf numFmtId="0" fontId="7" fillId="0" borderId="0" xfId="6" applyFont="1" applyBorder="1" applyAlignment="1">
      <alignment horizontal="left" indent="3"/>
    </xf>
    <xf numFmtId="0" fontId="7" fillId="0" borderId="8" xfId="6" applyFont="1" applyBorder="1"/>
    <xf numFmtId="49" fontId="7" fillId="0" borderId="3" xfId="6" applyNumberFormat="1" applyFont="1" applyBorder="1" applyAlignment="1">
      <alignment horizontal="center"/>
    </xf>
    <xf numFmtId="43" fontId="7" fillId="0" borderId="0" xfId="3" applyFont="1" applyBorder="1"/>
    <xf numFmtId="43" fontId="7" fillId="0" borderId="11" xfId="3" applyFont="1" applyBorder="1"/>
    <xf numFmtId="43" fontId="7" fillId="0" borderId="30" xfId="3" applyFont="1" applyBorder="1"/>
    <xf numFmtId="0" fontId="7" fillId="0" borderId="5" xfId="6" applyFont="1" applyBorder="1"/>
    <xf numFmtId="189" fontId="7" fillId="0" borderId="6" xfId="6" applyNumberFormat="1" applyFont="1" applyBorder="1" applyAlignment="1">
      <alignment horizontal="center"/>
    </xf>
    <xf numFmtId="43" fontId="7" fillId="0" borderId="6" xfId="3" applyFont="1" applyBorder="1"/>
    <xf numFmtId="43" fontId="7" fillId="0" borderId="5" xfId="3" applyFont="1" applyBorder="1"/>
    <xf numFmtId="0" fontId="8" fillId="0" borderId="9" xfId="6" applyFont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0" xfId="6" applyFont="1" applyBorder="1" applyAlignment="1">
      <alignment horizontal="center" vertical="center"/>
    </xf>
    <xf numFmtId="0" fontId="8" fillId="0" borderId="5" xfId="6" applyFont="1" applyBorder="1" applyAlignment="1">
      <alignment horizontal="center"/>
    </xf>
    <xf numFmtId="15" fontId="7" fillId="0" borderId="0" xfId="6" applyNumberFormat="1" applyFont="1"/>
    <xf numFmtId="0" fontId="7" fillId="0" borderId="9" xfId="6" applyFont="1" applyBorder="1"/>
    <xf numFmtId="189" fontId="7" fillId="0" borderId="12" xfId="6" applyNumberFormat="1" applyFont="1" applyBorder="1" applyAlignment="1">
      <alignment horizontal="center"/>
    </xf>
    <xf numFmtId="0" fontId="7" fillId="0" borderId="0" xfId="6" applyFont="1" applyBorder="1" applyAlignment="1"/>
    <xf numFmtId="187" fontId="7" fillId="0" borderId="3" xfId="6" applyNumberFormat="1" applyFont="1" applyBorder="1" applyAlignment="1">
      <alignment horizontal="center"/>
    </xf>
    <xf numFmtId="43" fontId="7" fillId="0" borderId="0" xfId="3" applyFont="1" applyFill="1" applyBorder="1"/>
    <xf numFmtId="43" fontId="8" fillId="0" borderId="30" xfId="3" applyFont="1" applyFill="1" applyBorder="1"/>
    <xf numFmtId="43" fontId="8" fillId="0" borderId="18" xfId="3" applyFont="1" applyFill="1" applyBorder="1"/>
    <xf numFmtId="0" fontId="8" fillId="0" borderId="9" xfId="6" applyFont="1" applyBorder="1" applyAlignment="1">
      <alignment horizontal="left"/>
    </xf>
    <xf numFmtId="0" fontId="7" fillId="0" borderId="0" xfId="6" applyFont="1" applyBorder="1" applyAlignment="1">
      <alignment horizontal="left"/>
    </xf>
    <xf numFmtId="43" fontId="3" fillId="0" borderId="3" xfId="5" applyFont="1" applyBorder="1"/>
    <xf numFmtId="43" fontId="3" fillId="0" borderId="6" xfId="5" applyFont="1" applyBorder="1"/>
    <xf numFmtId="43" fontId="3" fillId="0" borderId="14" xfId="5" applyFont="1" applyBorder="1"/>
    <xf numFmtId="0" fontId="5" fillId="0" borderId="4" xfId="0" applyFont="1" applyBorder="1"/>
    <xf numFmtId="0" fontId="3" fillId="0" borderId="3" xfId="0" applyFont="1" applyBorder="1" applyAlignment="1">
      <alignment horizontal="center"/>
    </xf>
    <xf numFmtId="0" fontId="3" fillId="0" borderId="9" xfId="6" applyFont="1" applyBorder="1"/>
    <xf numFmtId="0" fontId="8" fillId="0" borderId="5" xfId="6" applyFont="1" applyBorder="1" applyAlignment="1">
      <alignment horizontal="left"/>
    </xf>
    <xf numFmtId="0" fontId="8" fillId="0" borderId="9" xfId="6" applyFont="1" applyBorder="1" applyAlignment="1"/>
    <xf numFmtId="0" fontId="13" fillId="0" borderId="10" xfId="6" applyFont="1" applyBorder="1" applyAlignment="1">
      <alignment horizontal="center"/>
    </xf>
    <xf numFmtId="43" fontId="7" fillId="7" borderId="2" xfId="4" applyFont="1" applyFill="1" applyBorder="1" applyAlignment="1">
      <alignment horizontal="center"/>
    </xf>
    <xf numFmtId="43" fontId="7" fillId="8" borderId="2" xfId="4" applyFont="1" applyFill="1" applyBorder="1" applyAlignment="1">
      <alignment horizontal="center"/>
    </xf>
    <xf numFmtId="3" fontId="3" fillId="0" borderId="3" xfId="0" applyNumberFormat="1" applyFont="1" applyBorder="1"/>
    <xf numFmtId="43" fontId="7" fillId="7" borderId="0" xfId="4" applyFont="1" applyFill="1"/>
    <xf numFmtId="0" fontId="7" fillId="7" borderId="0" xfId="0" applyFont="1" applyFill="1"/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7" fillId="0" borderId="1" xfId="6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4" xfId="0" applyFont="1" applyBorder="1" applyAlignment="1"/>
    <xf numFmtId="0" fontId="0" fillId="0" borderId="0" xfId="0" applyAlignment="1"/>
    <xf numFmtId="0" fontId="5" fillId="0" borderId="5" xfId="6" applyFont="1" applyBorder="1" applyAlignment="1">
      <alignment horizontal="center"/>
    </xf>
    <xf numFmtId="0" fontId="5" fillId="0" borderId="10" xfId="6" applyFont="1" applyBorder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/>
    <xf numFmtId="0" fontId="5" fillId="0" borderId="8" xfId="0" applyFont="1" applyBorder="1" applyAlignment="1">
      <alignment horizontal="center"/>
    </xf>
    <xf numFmtId="0" fontId="7" fillId="0" borderId="28" xfId="6" applyFont="1" applyBorder="1" applyAlignment="1">
      <alignment horizontal="center"/>
    </xf>
    <xf numFmtId="0" fontId="7" fillId="0" borderId="13" xfId="6" applyFont="1" applyBorder="1" applyAlignment="1">
      <alignment horizontal="center"/>
    </xf>
    <xf numFmtId="43" fontId="7" fillId="6" borderId="4" xfId="3" applyFont="1" applyFill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25" fillId="0" borderId="0" xfId="0" applyFont="1"/>
    <xf numFmtId="43" fontId="25" fillId="0" borderId="0" xfId="1" applyFont="1"/>
    <xf numFmtId="0" fontId="24" fillId="0" borderId="5" xfId="0" applyFont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6" xfId="0" applyFont="1" applyBorder="1"/>
    <xf numFmtId="0" fontId="25" fillId="0" borderId="7" xfId="0" applyFont="1" applyBorder="1" applyAlignment="1">
      <alignment horizontal="center"/>
    </xf>
    <xf numFmtId="0" fontId="25" fillId="0" borderId="6" xfId="0" applyFont="1" applyFill="1" applyBorder="1"/>
    <xf numFmtId="0" fontId="25" fillId="0" borderId="3" xfId="0" applyFont="1" applyBorder="1"/>
    <xf numFmtId="49" fontId="25" fillId="0" borderId="4" xfId="0" applyNumberFormat="1" applyFont="1" applyBorder="1" applyAlignment="1">
      <alignment horizontal="center"/>
    </xf>
    <xf numFmtId="43" fontId="25" fillId="0" borderId="3" xfId="1" applyFont="1" applyFill="1" applyBorder="1" applyAlignment="1">
      <alignment horizontal="center"/>
    </xf>
    <xf numFmtId="0" fontId="25" fillId="0" borderId="3" xfId="0" applyFont="1" applyFill="1" applyBorder="1"/>
    <xf numFmtId="189" fontId="25" fillId="0" borderId="3" xfId="0" applyNumberFormat="1" applyFont="1" applyBorder="1" applyAlignment="1">
      <alignment horizontal="center"/>
    </xf>
    <xf numFmtId="43" fontId="25" fillId="0" borderId="3" xfId="1" applyFont="1" applyFill="1" applyBorder="1"/>
    <xf numFmtId="43" fontId="25" fillId="0" borderId="0" xfId="0" applyNumberFormat="1" applyFont="1"/>
    <xf numFmtId="0" fontId="25" fillId="0" borderId="4" xfId="0" applyFont="1" applyBorder="1"/>
    <xf numFmtId="0" fontId="25" fillId="0" borderId="3" xfId="0" applyFont="1" applyBorder="1" applyAlignment="1">
      <alignment horizontal="center"/>
    </xf>
    <xf numFmtId="0" fontId="25" fillId="0" borderId="7" xfId="0" applyFont="1" applyBorder="1"/>
    <xf numFmtId="0" fontId="25" fillId="0" borderId="6" xfId="0" applyFont="1" applyBorder="1" applyAlignment="1">
      <alignment horizontal="center"/>
    </xf>
    <xf numFmtId="43" fontId="25" fillId="0" borderId="6" xfId="1" applyFont="1" applyFill="1" applyBorder="1" applyAlignment="1">
      <alignment horizontal="center"/>
    </xf>
    <xf numFmtId="43" fontId="25" fillId="0" borderId="6" xfId="1" applyFont="1" applyFill="1" applyBorder="1"/>
    <xf numFmtId="0" fontId="25" fillId="0" borderId="0" xfId="0" applyFont="1" applyBorder="1"/>
    <xf numFmtId="0" fontId="25" fillId="0" borderId="8" xfId="0" applyFont="1" applyBorder="1" applyAlignment="1">
      <alignment horizontal="center"/>
    </xf>
    <xf numFmtId="43" fontId="24" fillId="0" borderId="14" xfId="1" applyFont="1" applyFill="1" applyBorder="1"/>
    <xf numFmtId="43" fontId="25" fillId="0" borderId="0" xfId="1" applyFont="1" applyBorder="1" applyAlignment="1"/>
    <xf numFmtId="0" fontId="25" fillId="0" borderId="0" xfId="0" applyFont="1" applyBorder="1" applyAlignment="1"/>
    <xf numFmtId="189" fontId="25" fillId="0" borderId="0" xfId="0" applyNumberFormat="1" applyFont="1" applyBorder="1" applyAlignment="1">
      <alignment horizontal="center"/>
    </xf>
    <xf numFmtId="43" fontId="25" fillId="0" borderId="0" xfId="1" applyFont="1" applyFill="1" applyBorder="1" applyAlignment="1">
      <alignment horizontal="center"/>
    </xf>
    <xf numFmtId="43" fontId="25" fillId="0" borderId="0" xfId="1" applyFont="1" applyFill="1" applyBorder="1" applyAlignment="1"/>
    <xf numFmtId="0" fontId="25" fillId="0" borderId="0" xfId="0" applyFont="1" applyBorder="1" applyAlignment="1">
      <alignment horizontal="center"/>
    </xf>
    <xf numFmtId="43" fontId="24" fillId="0" borderId="0" xfId="1" applyFont="1" applyFill="1" applyBorder="1" applyAlignment="1"/>
    <xf numFmtId="43" fontId="24" fillId="0" borderId="0" xfId="1" applyFont="1" applyBorder="1" applyAlignment="1"/>
    <xf numFmtId="0" fontId="25" fillId="0" borderId="0" xfId="0" applyFont="1" applyFill="1" applyBorder="1" applyAlignment="1"/>
    <xf numFmtId="0" fontId="24" fillId="0" borderId="0" xfId="0" applyFont="1" applyFill="1" applyBorder="1" applyAlignment="1"/>
    <xf numFmtId="0" fontId="25" fillId="0" borderId="0" xfId="0" applyFont="1" applyFill="1"/>
    <xf numFmtId="0" fontId="26" fillId="0" borderId="0" xfId="0" applyFont="1"/>
    <xf numFmtId="43" fontId="26" fillId="0" borderId="0" xfId="1" applyFont="1"/>
    <xf numFmtId="43" fontId="26" fillId="0" borderId="12" xfId="1" applyFont="1" applyBorder="1"/>
    <xf numFmtId="43" fontId="26" fillId="0" borderId="3" xfId="1" applyFont="1" applyBorder="1"/>
    <xf numFmtId="43" fontId="26" fillId="0" borderId="3" xfId="1" applyFont="1" applyFill="1" applyBorder="1"/>
    <xf numFmtId="0" fontId="25" fillId="0" borderId="23" xfId="0" applyFont="1" applyBorder="1"/>
    <xf numFmtId="0" fontId="24" fillId="0" borderId="22" xfId="0" applyFont="1" applyBorder="1"/>
    <xf numFmtId="0" fontId="29" fillId="0" borderId="0" xfId="0" applyFont="1"/>
    <xf numFmtId="0" fontId="27" fillId="0" borderId="2" xfId="0" applyFont="1" applyBorder="1" applyAlignment="1">
      <alignment horizontal="center"/>
    </xf>
    <xf numFmtId="43" fontId="29" fillId="0" borderId="2" xfId="1" applyFont="1" applyBorder="1"/>
    <xf numFmtId="43" fontId="29" fillId="0" borderId="11" xfId="1" applyFont="1" applyBorder="1"/>
    <xf numFmtId="0" fontId="29" fillId="0" borderId="5" xfId="0" applyFont="1" applyBorder="1"/>
    <xf numFmtId="43" fontId="29" fillId="0" borderId="5" xfId="1" applyFont="1" applyBorder="1"/>
    <xf numFmtId="0" fontId="29" fillId="0" borderId="0" xfId="0" applyFont="1" applyBorder="1"/>
    <xf numFmtId="43" fontId="29" fillId="0" borderId="0" xfId="1" applyFont="1"/>
    <xf numFmtId="0" fontId="27" fillId="0" borderId="0" xfId="0" applyFont="1"/>
    <xf numFmtId="43" fontId="27" fillId="0" borderId="4" xfId="1" applyFont="1" applyBorder="1"/>
    <xf numFmtId="0" fontId="29" fillId="0" borderId="9" xfId="0" applyFont="1" applyBorder="1"/>
    <xf numFmtId="43" fontId="29" fillId="0" borderId="4" xfId="1" applyFont="1" applyBorder="1"/>
    <xf numFmtId="43" fontId="29" fillId="0" borderId="7" xfId="1" applyFont="1" applyBorder="1"/>
    <xf numFmtId="0" fontId="29" fillId="0" borderId="13" xfId="0" applyFont="1" applyBorder="1"/>
    <xf numFmtId="43" fontId="27" fillId="0" borderId="0" xfId="1" applyFont="1" applyAlignment="1">
      <alignment horizontal="center"/>
    </xf>
    <xf numFmtId="0" fontId="29" fillId="0" borderId="4" xfId="0" applyFont="1" applyBorder="1"/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43" fontId="30" fillId="0" borderId="0" xfId="1" applyFont="1" applyAlignment="1">
      <alignment horizontal="center"/>
    </xf>
    <xf numFmtId="15" fontId="29" fillId="0" borderId="0" xfId="0" applyNumberFormat="1" applyFont="1" applyAlignment="1">
      <alignment horizontal="center"/>
    </xf>
    <xf numFmtId="43" fontId="29" fillId="0" borderId="0" xfId="0" applyNumberFormat="1" applyFont="1" applyAlignment="1">
      <alignment horizontal="center"/>
    </xf>
    <xf numFmtId="43" fontId="30" fillId="0" borderId="0" xfId="1" applyFont="1" applyAlignment="1">
      <alignment horizontal="right"/>
    </xf>
    <xf numFmtId="49" fontId="29" fillId="0" borderId="0" xfId="0" applyNumberFormat="1" applyFont="1" applyAlignment="1">
      <alignment horizontal="center"/>
    </xf>
    <xf numFmtId="43" fontId="29" fillId="0" borderId="0" xfId="1" applyFont="1" applyAlignment="1">
      <alignment horizontal="right"/>
    </xf>
    <xf numFmtId="43" fontId="29" fillId="0" borderId="0" xfId="1" applyFont="1" applyAlignment="1">
      <alignment horizontal="center"/>
    </xf>
    <xf numFmtId="43" fontId="29" fillId="0" borderId="0" xfId="0" applyNumberFormat="1" applyFont="1"/>
    <xf numFmtId="49" fontId="27" fillId="0" borderId="0" xfId="1" applyNumberFormat="1" applyFont="1"/>
    <xf numFmtId="43" fontId="27" fillId="0" borderId="0" xfId="1" applyFont="1" applyAlignment="1"/>
    <xf numFmtId="0" fontId="29" fillId="0" borderId="7" xfId="0" applyFont="1" applyBorder="1"/>
    <xf numFmtId="43" fontId="29" fillId="0" borderId="5" xfId="0" applyNumberFormat="1" applyFont="1" applyBorder="1"/>
    <xf numFmtId="43" fontId="29" fillId="0" borderId="9" xfId="1" applyFont="1" applyBorder="1"/>
    <xf numFmtId="43" fontId="29" fillId="0" borderId="0" xfId="1" applyFont="1" applyBorder="1"/>
    <xf numFmtId="43" fontId="29" fillId="0" borderId="5" xfId="2" applyFont="1" applyBorder="1"/>
    <xf numFmtId="43" fontId="29" fillId="0" borderId="0" xfId="2" applyFont="1"/>
    <xf numFmtId="43" fontId="29" fillId="0" borderId="13" xfId="2" applyFont="1" applyBorder="1"/>
    <xf numFmtId="43" fontId="27" fillId="0" borderId="4" xfId="2" applyFont="1" applyBorder="1"/>
    <xf numFmtId="43" fontId="29" fillId="0" borderId="4" xfId="2" applyFont="1" applyBorder="1"/>
    <xf numFmtId="43" fontId="29" fillId="0" borderId="7" xfId="2" applyFont="1" applyBorder="1"/>
    <xf numFmtId="43" fontId="27" fillId="0" borderId="0" xfId="2" applyFont="1" applyAlignment="1">
      <alignment horizontal="center"/>
    </xf>
    <xf numFmtId="43" fontId="30" fillId="0" borderId="0" xfId="2" applyFont="1" applyAlignment="1">
      <alignment horizontal="center"/>
    </xf>
    <xf numFmtId="43" fontId="30" fillId="0" borderId="0" xfId="2" applyFont="1" applyAlignment="1">
      <alignment horizontal="right"/>
    </xf>
    <xf numFmtId="43" fontId="29" fillId="0" borderId="0" xfId="2" applyFont="1" applyAlignment="1">
      <alignment horizontal="right"/>
    </xf>
    <xf numFmtId="43" fontId="29" fillId="0" borderId="0" xfId="2" applyFont="1" applyAlignment="1">
      <alignment horizontal="center"/>
    </xf>
    <xf numFmtId="0" fontId="31" fillId="0" borderId="0" xfId="0" applyFont="1"/>
    <xf numFmtId="43" fontId="31" fillId="0" borderId="0" xfId="2" applyFont="1"/>
    <xf numFmtId="0" fontId="29" fillId="0" borderId="0" xfId="0" applyFont="1" applyAlignment="1">
      <alignment horizontal="left"/>
    </xf>
    <xf numFmtId="49" fontId="27" fillId="0" borderId="0" xfId="2" applyNumberFormat="1" applyFont="1"/>
    <xf numFmtId="43" fontId="27" fillId="0" borderId="0" xfId="2" applyFont="1" applyAlignment="1"/>
    <xf numFmtId="43" fontId="29" fillId="0" borderId="9" xfId="2" applyFont="1" applyBorder="1"/>
    <xf numFmtId="43" fontId="29" fillId="0" borderId="0" xfId="2" applyFont="1" applyBorder="1"/>
    <xf numFmtId="49" fontId="31" fillId="0" borderId="0" xfId="0" applyNumberFormat="1" applyFont="1" applyAlignment="1">
      <alignment horizontal="center"/>
    </xf>
    <xf numFmtId="43" fontId="31" fillId="0" borderId="0" xfId="1" applyFont="1"/>
    <xf numFmtId="0" fontId="31" fillId="0" borderId="4" xfId="0" applyFont="1" applyBorder="1"/>
    <xf numFmtId="43" fontId="31" fillId="0" borderId="0" xfId="1" applyFont="1" applyAlignment="1">
      <alignment horizontal="center"/>
    </xf>
    <xf numFmtId="43" fontId="12" fillId="0" borderId="5" xfId="1" applyFont="1" applyBorder="1"/>
    <xf numFmtId="0" fontId="29" fillId="0" borderId="0" xfId="0" applyFont="1" applyAlignment="1"/>
    <xf numFmtId="0" fontId="29" fillId="0" borderId="2" xfId="0" applyFont="1" applyBorder="1" applyAlignment="1">
      <alignment horizontal="center"/>
    </xf>
    <xf numFmtId="43" fontId="29" fillId="0" borderId="2" xfId="1" applyFont="1" applyBorder="1" applyAlignment="1">
      <alignment horizontal="center"/>
    </xf>
    <xf numFmtId="0" fontId="29" fillId="0" borderId="2" xfId="0" applyFont="1" applyBorder="1"/>
    <xf numFmtId="0" fontId="32" fillId="0" borderId="0" xfId="0" applyFont="1"/>
    <xf numFmtId="0" fontId="28" fillId="0" borderId="0" xfId="0" applyFont="1"/>
    <xf numFmtId="0" fontId="26" fillId="0" borderId="15" xfId="0" applyFont="1" applyBorder="1"/>
    <xf numFmtId="0" fontId="26" fillId="0" borderId="4" xfId="0" applyFont="1" applyBorder="1"/>
    <xf numFmtId="0" fontId="26" fillId="0" borderId="3" xfId="0" applyFont="1" applyBorder="1"/>
    <xf numFmtId="0" fontId="26" fillId="0" borderId="16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17" xfId="0" applyFont="1" applyBorder="1"/>
    <xf numFmtId="0" fontId="26" fillId="0" borderId="14" xfId="0" applyFont="1" applyBorder="1"/>
    <xf numFmtId="0" fontId="26" fillId="0" borderId="14" xfId="0" applyFont="1" applyBorder="1" applyAlignment="1">
      <alignment horizontal="center"/>
    </xf>
    <xf numFmtId="43" fontId="26" fillId="0" borderId="4" xfId="1" applyFont="1" applyBorder="1"/>
    <xf numFmtId="43" fontId="26" fillId="0" borderId="16" xfId="1" applyFont="1" applyBorder="1"/>
    <xf numFmtId="0" fontId="33" fillId="0" borderId="0" xfId="0" applyFont="1"/>
    <xf numFmtId="187" fontId="26" fillId="0" borderId="3" xfId="0" applyNumberFormat="1" applyFont="1" applyBorder="1" applyAlignment="1">
      <alignment horizontal="center"/>
    </xf>
    <xf numFmtId="43" fontId="26" fillId="0" borderId="3" xfId="1" applyFont="1" applyBorder="1" applyAlignment="1">
      <alignment horizontal="right"/>
    </xf>
    <xf numFmtId="43" fontId="26" fillId="0" borderId="4" xfId="1" applyFont="1" applyBorder="1" applyAlignment="1">
      <alignment horizontal="center"/>
    </xf>
    <xf numFmtId="43" fontId="26" fillId="0" borderId="18" xfId="1" applyFont="1" applyBorder="1"/>
    <xf numFmtId="43" fontId="26" fillId="0" borderId="11" xfId="1" applyFont="1" applyBorder="1"/>
    <xf numFmtId="43" fontId="26" fillId="0" borderId="19" xfId="1" applyFont="1" applyBorder="1"/>
    <xf numFmtId="43" fontId="26" fillId="0" borderId="0" xfId="1" applyFont="1" applyBorder="1"/>
    <xf numFmtId="43" fontId="26" fillId="0" borderId="8" xfId="1" applyFont="1" applyBorder="1"/>
    <xf numFmtId="189" fontId="26" fillId="0" borderId="3" xfId="0" applyNumberFormat="1" applyFont="1" applyBorder="1" applyAlignment="1">
      <alignment horizontal="center"/>
    </xf>
    <xf numFmtId="43" fontId="26" fillId="0" borderId="2" xfId="1" applyFont="1" applyBorder="1"/>
    <xf numFmtId="187" fontId="26" fillId="0" borderId="6" xfId="0" applyNumberFormat="1" applyFont="1" applyBorder="1" applyAlignment="1">
      <alignment horizontal="center"/>
    </xf>
    <xf numFmtId="187" fontId="26" fillId="0" borderId="0" xfId="0" applyNumberFormat="1" applyFont="1" applyBorder="1" applyAlignment="1">
      <alignment horizontal="center"/>
    </xf>
    <xf numFmtId="0" fontId="26" fillId="0" borderId="21" xfId="0" applyFont="1" applyBorder="1"/>
    <xf numFmtId="0" fontId="26" fillId="0" borderId="16" xfId="0" applyFont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43" fontId="26" fillId="0" borderId="4" xfId="1" applyFont="1" applyFill="1" applyBorder="1"/>
    <xf numFmtId="0" fontId="26" fillId="0" borderId="0" xfId="0" applyFont="1" applyFill="1"/>
    <xf numFmtId="189" fontId="26" fillId="0" borderId="3" xfId="0" applyNumberFormat="1" applyFont="1" applyFill="1" applyBorder="1" applyAlignment="1">
      <alignment horizontal="center"/>
    </xf>
    <xf numFmtId="43" fontId="26" fillId="0" borderId="0" xfId="1" applyFont="1" applyFill="1" applyBorder="1"/>
    <xf numFmtId="43" fontId="26" fillId="0" borderId="0" xfId="0" applyNumberFormat="1" applyFont="1"/>
    <xf numFmtId="43" fontId="26" fillId="0" borderId="11" xfId="1" applyFont="1" applyFill="1" applyBorder="1"/>
    <xf numFmtId="0" fontId="26" fillId="0" borderId="0" xfId="0" applyFont="1" applyAlignment="1">
      <alignment horizontal="left"/>
    </xf>
    <xf numFmtId="0" fontId="26" fillId="0" borderId="8" xfId="0" applyFont="1" applyBorder="1" applyAlignment="1">
      <alignment horizontal="center"/>
    </xf>
    <xf numFmtId="43" fontId="26" fillId="0" borderId="3" xfId="1" applyFont="1" applyFill="1" applyBorder="1" applyAlignment="1">
      <alignment horizontal="center"/>
    </xf>
    <xf numFmtId="0" fontId="26" fillId="0" borderId="0" xfId="0" applyFont="1" applyAlignment="1">
      <alignment horizontal="left" indent="1"/>
    </xf>
    <xf numFmtId="43" fontId="26" fillId="0" borderId="8" xfId="0" applyNumberFormat="1" applyFont="1" applyBorder="1" applyAlignment="1">
      <alignment horizontal="center"/>
    </xf>
    <xf numFmtId="43" fontId="26" fillId="0" borderId="3" xfId="1" applyFont="1" applyBorder="1" applyAlignment="1">
      <alignment horizontal="center"/>
    </xf>
    <xf numFmtId="0" fontId="26" fillId="0" borderId="0" xfId="0" applyFont="1" applyFill="1" applyAlignment="1">
      <alignment horizontal="left" indent="1"/>
    </xf>
    <xf numFmtId="0" fontId="26" fillId="0" borderId="8" xfId="0" applyFont="1" applyBorder="1"/>
    <xf numFmtId="189" fontId="26" fillId="0" borderId="6" xfId="0" applyNumberFormat="1" applyFont="1" applyFill="1" applyBorder="1" applyAlignment="1">
      <alignment horizontal="center"/>
    </xf>
    <xf numFmtId="43" fontId="26" fillId="0" borderId="2" xfId="1" applyFont="1" applyFill="1" applyBorder="1"/>
    <xf numFmtId="0" fontId="26" fillId="0" borderId="8" xfId="0" applyFont="1" applyFill="1" applyBorder="1"/>
    <xf numFmtId="43" fontId="26" fillId="0" borderId="1" xfId="1" applyFont="1" applyFill="1" applyBorder="1"/>
    <xf numFmtId="0" fontId="26" fillId="0" borderId="0" xfId="0" applyFont="1" applyAlignment="1"/>
    <xf numFmtId="43" fontId="26" fillId="0" borderId="1" xfId="1" applyFont="1" applyBorder="1"/>
    <xf numFmtId="0" fontId="26" fillId="0" borderId="0" xfId="0" applyFont="1" applyAlignment="1">
      <alignment horizontal="center"/>
    </xf>
    <xf numFmtId="0" fontId="26" fillId="0" borderId="6" xfId="0" applyFont="1" applyBorder="1"/>
    <xf numFmtId="0" fontId="25" fillId="0" borderId="0" xfId="0" applyFont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43" fontId="25" fillId="0" borderId="0" xfId="1" applyFont="1" applyFill="1"/>
    <xf numFmtId="0" fontId="25" fillId="0" borderId="2" xfId="0" applyFont="1" applyBorder="1"/>
    <xf numFmtId="49" fontId="25" fillId="0" borderId="2" xfId="0" applyNumberFormat="1" applyFont="1" applyBorder="1" applyAlignment="1">
      <alignment horizontal="center"/>
    </xf>
    <xf numFmtId="43" fontId="25" fillId="0" borderId="2" xfId="1" applyFont="1" applyBorder="1" applyAlignment="1">
      <alignment horizontal="center"/>
    </xf>
    <xf numFmtId="43" fontId="25" fillId="0" borderId="2" xfId="1" applyFont="1" applyFill="1" applyBorder="1" applyAlignment="1">
      <alignment horizontal="center"/>
    </xf>
    <xf numFmtId="49" fontId="25" fillId="0" borderId="22" xfId="0" applyNumberFormat="1" applyFont="1" applyBorder="1" applyAlignment="1">
      <alignment horizontal="center"/>
    </xf>
    <xf numFmtId="43" fontId="25" fillId="0" borderId="22" xfId="1" applyFont="1" applyBorder="1"/>
    <xf numFmtId="43" fontId="25" fillId="0" borderId="22" xfId="1" applyFont="1" applyFill="1" applyBorder="1"/>
    <xf numFmtId="43" fontId="25" fillId="0" borderId="12" xfId="1" applyFont="1" applyBorder="1"/>
    <xf numFmtId="49" fontId="25" fillId="0" borderId="23" xfId="0" applyNumberFormat="1" applyFont="1" applyBorder="1" applyAlignment="1">
      <alignment horizontal="center"/>
    </xf>
    <xf numFmtId="43" fontId="25" fillId="0" borderId="23" xfId="1" applyFont="1" applyBorder="1"/>
    <xf numFmtId="43" fontId="25" fillId="0" borderId="23" xfId="1" applyFont="1" applyFill="1" applyBorder="1"/>
    <xf numFmtId="0" fontId="25" fillId="0" borderId="24" xfId="0" applyFont="1" applyBorder="1"/>
    <xf numFmtId="49" fontId="25" fillId="0" borderId="24" xfId="0" applyNumberFormat="1" applyFont="1" applyBorder="1" applyAlignment="1">
      <alignment horizontal="center"/>
    </xf>
    <xf numFmtId="43" fontId="25" fillId="0" borderId="24" xfId="1" applyFont="1" applyBorder="1"/>
    <xf numFmtId="43" fontId="25" fillId="0" borderId="24" xfId="1" applyFont="1" applyFill="1" applyBorder="1"/>
    <xf numFmtId="43" fontId="25" fillId="0" borderId="6" xfId="1" applyFont="1" applyBorder="1"/>
    <xf numFmtId="0" fontId="24" fillId="0" borderId="2" xfId="0" applyFont="1" applyBorder="1" applyAlignment="1">
      <alignment horizontal="center"/>
    </xf>
    <xf numFmtId="43" fontId="24" fillId="0" borderId="2" xfId="1" applyFont="1" applyBorder="1" applyAlignment="1">
      <alignment horizontal="center"/>
    </xf>
    <xf numFmtId="49" fontId="25" fillId="0" borderId="3" xfId="0" applyNumberFormat="1" applyFont="1" applyBorder="1" applyAlignment="1">
      <alignment horizontal="center"/>
    </xf>
    <xf numFmtId="43" fontId="25" fillId="0" borderId="3" xfId="1" applyFont="1" applyBorder="1"/>
    <xf numFmtId="0" fontId="25" fillId="0" borderId="2" xfId="0" applyFont="1" applyBorder="1" applyAlignment="1">
      <alignment horizontal="center"/>
    </xf>
    <xf numFmtId="0" fontId="24" fillId="0" borderId="22" xfId="0" applyFont="1" applyBorder="1" applyAlignment="1">
      <alignment horizontal="left"/>
    </xf>
    <xf numFmtId="43" fontId="25" fillId="0" borderId="29" xfId="1" applyFont="1" applyBorder="1"/>
    <xf numFmtId="43" fontId="25" fillId="0" borderId="23" xfId="1" applyFont="1" applyBorder="1" applyAlignment="1">
      <alignment horizontal="justify"/>
    </xf>
    <xf numFmtId="43" fontId="25" fillId="7" borderId="23" xfId="1" applyFont="1" applyFill="1" applyBorder="1"/>
    <xf numFmtId="43" fontId="25" fillId="0" borderId="24" xfId="1" applyFont="1" applyBorder="1" applyAlignment="1">
      <alignment horizontal="justify"/>
    </xf>
    <xf numFmtId="0" fontId="24" fillId="0" borderId="6" xfId="0" applyFont="1" applyBorder="1" applyAlignment="1">
      <alignment horizontal="center"/>
    </xf>
    <xf numFmtId="49" fontId="25" fillId="0" borderId="6" xfId="0" applyNumberFormat="1" applyFont="1" applyBorder="1" applyAlignment="1">
      <alignment horizontal="center"/>
    </xf>
    <xf numFmtId="0" fontId="27" fillId="0" borderId="24" xfId="0" applyFont="1" applyBorder="1" applyAlignment="1">
      <alignment horizontal="center" vertical="center"/>
    </xf>
    <xf numFmtId="0" fontId="27" fillId="0" borderId="24" xfId="0" applyFont="1" applyBorder="1" applyAlignment="1">
      <alignment horizontal="left" vertical="center"/>
    </xf>
    <xf numFmtId="0" fontId="29" fillId="0" borderId="24" xfId="0" applyFont="1" applyBorder="1" applyAlignment="1">
      <alignment horizontal="center" vertical="center"/>
    </xf>
    <xf numFmtId="190" fontId="27" fillId="0" borderId="24" xfId="1" applyNumberFormat="1" applyFont="1" applyBorder="1" applyAlignment="1">
      <alignment horizontal="center" vertical="center"/>
    </xf>
    <xf numFmtId="0" fontId="35" fillId="0" borderId="24" xfId="0" applyFont="1" applyBorder="1" applyAlignment="1">
      <alignment horizontal="left" vertical="center"/>
    </xf>
    <xf numFmtId="190" fontId="29" fillId="0" borderId="24" xfId="1" applyNumberFormat="1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9" fillId="0" borderId="29" xfId="0" applyFont="1" applyBorder="1" applyAlignment="1">
      <alignment horizontal="left" vertical="center"/>
    </xf>
    <xf numFmtId="190" fontId="29" fillId="0" borderId="29" xfId="1" applyNumberFormat="1" applyFont="1" applyBorder="1" applyAlignment="1">
      <alignment horizontal="center" vertical="center"/>
    </xf>
    <xf numFmtId="190" fontId="27" fillId="0" borderId="29" xfId="1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/>
    </xf>
    <xf numFmtId="190" fontId="29" fillId="0" borderId="3" xfId="1" applyNumberFormat="1" applyFont="1" applyBorder="1" applyAlignment="1">
      <alignment horizontal="center" vertical="center"/>
    </xf>
    <xf numFmtId="190" fontId="27" fillId="0" borderId="3" xfId="1" applyNumberFormat="1" applyFont="1" applyBorder="1" applyAlignment="1">
      <alignment horizontal="center" vertical="center"/>
    </xf>
    <xf numFmtId="0" fontId="27" fillId="0" borderId="22" xfId="0" applyFont="1" applyBorder="1" applyAlignment="1">
      <alignment horizontal="center"/>
    </xf>
    <xf numFmtId="0" fontId="27" fillId="0" borderId="22" xfId="0" applyFont="1" applyBorder="1"/>
    <xf numFmtId="190" fontId="29" fillId="0" borderId="22" xfId="1" applyNumberFormat="1" applyFont="1" applyBorder="1"/>
    <xf numFmtId="190" fontId="29" fillId="0" borderId="22" xfId="1" applyNumberFormat="1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35" fillId="0" borderId="23" xfId="0" applyFont="1" applyBorder="1"/>
    <xf numFmtId="190" fontId="29" fillId="0" borderId="23" xfId="1" applyNumberFormat="1" applyFont="1" applyBorder="1"/>
    <xf numFmtId="190" fontId="29" fillId="0" borderId="23" xfId="1" applyNumberFormat="1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90" fontId="29" fillId="0" borderId="29" xfId="1" applyNumberFormat="1" applyFont="1" applyBorder="1"/>
    <xf numFmtId="190" fontId="29" fillId="0" borderId="29" xfId="1" applyNumberFormat="1" applyFont="1" applyBorder="1" applyAlignment="1">
      <alignment horizontal="center"/>
    </xf>
    <xf numFmtId="0" fontId="29" fillId="0" borderId="23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7" fillId="0" borderId="0" xfId="0" applyFont="1" applyAlignment="1">
      <alignment horizontal="center"/>
    </xf>
    <xf numFmtId="190" fontId="27" fillId="0" borderId="11" xfId="0" applyNumberFormat="1" applyFont="1" applyBorder="1"/>
    <xf numFmtId="190" fontId="27" fillId="0" borderId="11" xfId="1" applyNumberFormat="1" applyFont="1" applyBorder="1" applyAlignment="1">
      <alignment horizontal="center"/>
    </xf>
    <xf numFmtId="190" fontId="29" fillId="0" borderId="0" xfId="1" applyNumberFormat="1" applyFont="1"/>
    <xf numFmtId="0" fontId="36" fillId="0" borderId="0" xfId="0" applyFont="1"/>
    <xf numFmtId="43" fontId="29" fillId="0" borderId="2" xfId="1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43" fontId="29" fillId="0" borderId="1" xfId="1" applyFont="1" applyBorder="1" applyAlignment="1">
      <alignment horizontal="center"/>
    </xf>
    <xf numFmtId="43" fontId="29" fillId="0" borderId="3" xfId="1" applyFont="1" applyBorder="1"/>
    <xf numFmtId="0" fontId="29" fillId="0" borderId="8" xfId="0" applyFont="1" applyBorder="1"/>
    <xf numFmtId="43" fontId="29" fillId="0" borderId="6" xfId="1" applyFont="1" applyBorder="1"/>
    <xf numFmtId="43" fontId="29" fillId="0" borderId="12" xfId="1" applyFont="1" applyBorder="1" applyAlignment="1">
      <alignment horizontal="center"/>
    </xf>
    <xf numFmtId="43" fontId="29" fillId="0" borderId="9" xfId="1" applyFont="1" applyBorder="1" applyAlignment="1">
      <alignment horizontal="center"/>
    </xf>
    <xf numFmtId="43" fontId="29" fillId="0" borderId="12" xfId="1" applyFont="1" applyBorder="1" applyAlignment="1">
      <alignment horizontal="center" vertical="center" wrapText="1"/>
    </xf>
    <xf numFmtId="43" fontId="29" fillId="0" borderId="9" xfId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43" fontId="29" fillId="0" borderId="3" xfId="1" applyFont="1" applyBorder="1" applyAlignment="1">
      <alignment horizontal="center"/>
    </xf>
    <xf numFmtId="43" fontId="29" fillId="0" borderId="0" xfId="1" applyFont="1" applyBorder="1" applyAlignment="1">
      <alignment horizontal="center"/>
    </xf>
    <xf numFmtId="43" fontId="29" fillId="0" borderId="3" xfId="1" applyFont="1" applyBorder="1" applyAlignment="1">
      <alignment horizontal="center" vertical="center" wrapText="1"/>
    </xf>
    <xf numFmtId="43" fontId="29" fillId="0" borderId="0" xfId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7" fillId="0" borderId="2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188" fontId="7" fillId="0" borderId="20" xfId="0" applyNumberFormat="1" applyFont="1" applyFill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2" xfId="0" applyFont="1" applyBorder="1"/>
    <xf numFmtId="43" fontId="32" fillId="0" borderId="2" xfId="1" applyFont="1" applyBorder="1"/>
    <xf numFmtId="0" fontId="32" fillId="0" borderId="11" xfId="0" applyFont="1" applyBorder="1" applyAlignment="1">
      <alignment horizontal="center"/>
    </xf>
    <xf numFmtId="43" fontId="32" fillId="0" borderId="11" xfId="0" applyNumberFormat="1" applyFont="1" applyBorder="1"/>
    <xf numFmtId="0" fontId="32" fillId="0" borderId="11" xfId="0" applyFont="1" applyBorder="1"/>
    <xf numFmtId="0" fontId="7" fillId="0" borderId="4" xfId="6" applyFont="1" applyBorder="1"/>
    <xf numFmtId="0" fontId="7" fillId="0" borderId="2" xfId="0" applyFont="1" applyFill="1" applyBorder="1"/>
    <xf numFmtId="43" fontId="7" fillId="9" borderId="2" xfId="4" applyFont="1" applyFill="1" applyBorder="1" applyAlignment="1">
      <alignment horizontal="center"/>
    </xf>
    <xf numFmtId="43" fontId="7" fillId="10" borderId="2" xfId="4" applyFont="1" applyFill="1" applyBorder="1" applyAlignment="1">
      <alignment horizontal="center"/>
    </xf>
    <xf numFmtId="0" fontId="7" fillId="0" borderId="4" xfId="6" applyFont="1" applyBorder="1" applyAlignment="1"/>
    <xf numFmtId="0" fontId="0" fillId="0" borderId="8" xfId="0" applyBorder="1" applyAlignment="1"/>
    <xf numFmtId="0" fontId="8" fillId="0" borderId="13" xfId="6" applyFont="1" applyBorder="1" applyAlignment="1">
      <alignment horizontal="center" vertical="center"/>
    </xf>
    <xf numFmtId="0" fontId="8" fillId="0" borderId="28" xfId="6" applyFont="1" applyBorder="1" applyAlignment="1">
      <alignment horizontal="center" vertical="center"/>
    </xf>
    <xf numFmtId="0" fontId="8" fillId="0" borderId="4" xfId="6" applyFont="1" applyBorder="1" applyAlignment="1">
      <alignment horizontal="left"/>
    </xf>
    <xf numFmtId="0" fontId="15" fillId="0" borderId="0" xfId="6" applyAlignment="1">
      <alignment horizontal="left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3" fillId="0" borderId="31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5" fillId="0" borderId="13" xfId="6" applyFont="1" applyBorder="1" applyAlignment="1">
      <alignment horizontal="left"/>
    </xf>
    <xf numFmtId="0" fontId="5" fillId="0" borderId="28" xfId="6" applyFont="1" applyBorder="1" applyAlignment="1">
      <alignment horizontal="left"/>
    </xf>
    <xf numFmtId="0" fontId="5" fillId="0" borderId="13" xfId="6" applyFont="1" applyBorder="1" applyAlignment="1">
      <alignment horizontal="center"/>
    </xf>
    <xf numFmtId="0" fontId="5" fillId="0" borderId="9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8" fillId="0" borderId="7" xfId="6" applyFont="1" applyBorder="1" applyAlignment="1">
      <alignment vertical="center" wrapText="1"/>
    </xf>
    <xf numFmtId="0" fontId="21" fillId="0" borderId="5" xfId="6" applyFont="1" applyBorder="1" applyAlignment="1"/>
    <xf numFmtId="0" fontId="5" fillId="0" borderId="4" xfId="6" applyFont="1" applyBorder="1" applyAlignment="1">
      <alignment vertical="center" wrapText="1"/>
    </xf>
    <xf numFmtId="0" fontId="15" fillId="0" borderId="0" xfId="6" applyFont="1" applyBorder="1" applyAlignment="1"/>
    <xf numFmtId="0" fontId="8" fillId="0" borderId="0" xfId="6" applyFont="1" applyAlignment="1">
      <alignment horizontal="center"/>
    </xf>
    <xf numFmtId="0" fontId="7" fillId="0" borderId="31" xfId="6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7" fillId="0" borderId="4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32" xfId="0" applyFont="1" applyBorder="1" applyAlignment="1">
      <alignment horizontal="center"/>
    </xf>
    <xf numFmtId="0" fontId="26" fillId="0" borderId="3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20" xfId="0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29" fillId="0" borderId="20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7" fillId="0" borderId="34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43" fontId="29" fillId="0" borderId="2" xfId="1" applyFont="1" applyBorder="1" applyAlignment="1">
      <alignment horizontal="center"/>
    </xf>
    <xf numFmtId="43" fontId="29" fillId="0" borderId="2" xfId="1" applyFont="1" applyBorder="1" applyAlignment="1">
      <alignment horizontal="center" vertical="center" wrapText="1"/>
    </xf>
    <xf numFmtId="0" fontId="12" fillId="0" borderId="12" xfId="6" applyFont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indent="3"/>
    </xf>
    <xf numFmtId="189" fontId="3" fillId="0" borderId="0" xfId="0" applyNumberFormat="1" applyFont="1" applyBorder="1" applyAlignment="1">
      <alignment horizontal="center"/>
    </xf>
    <xf numFmtId="43" fontId="3" fillId="0" borderId="4" xfId="5" applyFont="1" applyBorder="1"/>
    <xf numFmtId="43" fontId="3" fillId="0" borderId="3" xfId="1" applyFont="1" applyBorder="1"/>
    <xf numFmtId="43" fontId="3" fillId="0" borderId="6" xfId="1" applyFont="1" applyBorder="1"/>
    <xf numFmtId="0" fontId="3" fillId="0" borderId="3" xfId="0" applyNumberFormat="1" applyFont="1" applyBorder="1" applyAlignment="1">
      <alignment horizontal="center" wrapText="1"/>
    </xf>
  </cellXfs>
  <cellStyles count="7">
    <cellStyle name="เครื่องหมายจุลภาค" xfId="1" builtinId="3"/>
    <cellStyle name="เครื่องหมายจุลภาค 2" xfId="2"/>
    <cellStyle name="เครื่องหมายจุลภาค 3" xfId="3"/>
    <cellStyle name="เครื่องหมายจุลภาค 4" xfId="4"/>
    <cellStyle name="เครื่องหมายจุลภาค 5" xfId="5"/>
    <cellStyle name="ปกติ" xfId="0" builtinId="0"/>
    <cellStyle name="ปกติ 2" xfId="6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285750</xdr:rowOff>
    </xdr:from>
    <xdr:to>
      <xdr:col>0</xdr:col>
      <xdr:colOff>1600200</xdr:colOff>
      <xdr:row>3</xdr:row>
      <xdr:rowOff>266700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" y="762000"/>
          <a:ext cx="1562100" cy="2476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0</xdr:colOff>
      <xdr:row>95</xdr:row>
      <xdr:rowOff>209550</xdr:rowOff>
    </xdr:from>
    <xdr:to>
      <xdr:col>0</xdr:col>
      <xdr:colOff>1314450</xdr:colOff>
      <xdr:row>96</xdr:row>
      <xdr:rowOff>209550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20935950"/>
          <a:ext cx="13144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180975</xdr:colOff>
      <xdr:row>44</xdr:row>
      <xdr:rowOff>190500</xdr:rowOff>
    </xdr:from>
    <xdr:to>
      <xdr:col>0</xdr:col>
      <xdr:colOff>952500</xdr:colOff>
      <xdr:row>45</xdr:row>
      <xdr:rowOff>200025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80975" y="10944225"/>
          <a:ext cx="771525" cy="2381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885825</xdr:colOff>
      <xdr:row>40</xdr:row>
      <xdr:rowOff>104775</xdr:rowOff>
    </xdr:from>
    <xdr:to>
      <xdr:col>4</xdr:col>
      <xdr:colOff>1390651</xdr:colOff>
      <xdr:row>43</xdr:row>
      <xdr:rowOff>38100</xdr:rowOff>
    </xdr:to>
    <xdr:sp macro="" textlink="">
      <xdr:nvSpPr>
        <xdr:cNvPr id="18439" name="Rectangle 7"/>
        <xdr:cNvSpPr>
          <a:spLocks noChangeArrowheads="1"/>
        </xdr:cNvSpPr>
      </xdr:nvSpPr>
      <xdr:spPr bwMode="auto">
        <a:xfrm>
          <a:off x="4867275" y="9315450"/>
          <a:ext cx="1933576" cy="657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 ลงชื่อ............................ผู้จัดทำ</a:t>
          </a:r>
        </a:p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    ( นางวรรณา  กล้าแข็ง)</a:t>
          </a:r>
        </a:p>
      </xdr:txBody>
    </xdr:sp>
    <xdr:clientData/>
  </xdr:twoCellAnchor>
  <xdr:twoCellAnchor>
    <xdr:from>
      <xdr:col>0</xdr:col>
      <xdr:colOff>142875</xdr:colOff>
      <xdr:row>43</xdr:row>
      <xdr:rowOff>38100</xdr:rowOff>
    </xdr:from>
    <xdr:to>
      <xdr:col>1</xdr:col>
      <xdr:colOff>1466850</xdr:colOff>
      <xdr:row>47</xdr:row>
      <xdr:rowOff>133350</xdr:rowOff>
    </xdr:to>
    <xdr:sp macro="" textlink="">
      <xdr:nvSpPr>
        <xdr:cNvPr id="18440" name="Rectangle 8"/>
        <xdr:cNvSpPr>
          <a:spLocks noChangeArrowheads="1"/>
        </xdr:cNvSpPr>
      </xdr:nvSpPr>
      <xdr:spPr bwMode="auto">
        <a:xfrm>
          <a:off x="142875" y="9972675"/>
          <a:ext cx="187642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ผู้อำนวยการกองคลัง</a:t>
          </a:r>
        </a:p>
      </xdr:txBody>
    </xdr:sp>
    <xdr:clientData/>
  </xdr:twoCellAnchor>
  <xdr:twoCellAnchor>
    <xdr:from>
      <xdr:col>1</xdr:col>
      <xdr:colOff>1781175</xdr:colOff>
      <xdr:row>43</xdr:row>
      <xdr:rowOff>38100</xdr:rowOff>
    </xdr:from>
    <xdr:to>
      <xdr:col>3</xdr:col>
      <xdr:colOff>276225</xdr:colOff>
      <xdr:row>47</xdr:row>
      <xdr:rowOff>123825</xdr:rowOff>
    </xdr:to>
    <xdr:sp macro="" textlink="">
      <xdr:nvSpPr>
        <xdr:cNvPr id="18443" name="Rectangle 11"/>
        <xdr:cNvSpPr>
          <a:spLocks noChangeArrowheads="1"/>
        </xdr:cNvSpPr>
      </xdr:nvSpPr>
      <xdr:spPr bwMode="auto">
        <a:xfrm>
          <a:off x="2333625" y="9972675"/>
          <a:ext cx="19240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ปลัดองค์การบริหารส่วนตำบล</a:t>
          </a:r>
        </a:p>
      </xdr:txBody>
    </xdr:sp>
    <xdr:clientData/>
  </xdr:twoCellAnchor>
  <xdr:twoCellAnchor>
    <xdr:from>
      <xdr:col>3</xdr:col>
      <xdr:colOff>552450</xdr:colOff>
      <xdr:row>43</xdr:row>
      <xdr:rowOff>38100</xdr:rowOff>
    </xdr:from>
    <xdr:to>
      <xdr:col>4</xdr:col>
      <xdr:colOff>1257300</xdr:colOff>
      <xdr:row>47</xdr:row>
      <xdr:rowOff>228600</xdr:rowOff>
    </xdr:to>
    <xdr:sp macro="" textlink="">
      <xdr:nvSpPr>
        <xdr:cNvPr id="18444" name="Rectangle 12"/>
        <xdr:cNvSpPr>
          <a:spLocks noChangeArrowheads="1"/>
        </xdr:cNvSpPr>
      </xdr:nvSpPr>
      <xdr:spPr bwMode="auto">
        <a:xfrm>
          <a:off x="4533900" y="9972675"/>
          <a:ext cx="213360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นายสวิส   มุ่งกลาง)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91</xdr:row>
      <xdr:rowOff>58382</xdr:rowOff>
    </xdr:from>
    <xdr:to>
      <xdr:col>7</xdr:col>
      <xdr:colOff>180975</xdr:colOff>
      <xdr:row>93</xdr:row>
      <xdr:rowOff>125057</xdr:rowOff>
    </xdr:to>
    <xdr:sp macro="" textlink="">
      <xdr:nvSpPr>
        <xdr:cNvPr id="36865" name="Rectangle 1"/>
        <xdr:cNvSpPr>
          <a:spLocks noChangeArrowheads="1"/>
        </xdr:cNvSpPr>
      </xdr:nvSpPr>
      <xdr:spPr bwMode="auto">
        <a:xfrm>
          <a:off x="4803913" y="21560034"/>
          <a:ext cx="1572453" cy="49737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ลงชื่อ.................................ผู้จัดทำ</a:t>
          </a:r>
        </a:p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( นางวรรณา  กล้าแข็ง)                                            </a:t>
          </a:r>
        </a:p>
      </xdr:txBody>
    </xdr:sp>
    <xdr:clientData/>
  </xdr:twoCellAnchor>
  <xdr:twoCellAnchor>
    <xdr:from>
      <xdr:col>7</xdr:col>
      <xdr:colOff>57150</xdr:colOff>
      <xdr:row>54</xdr:row>
      <xdr:rowOff>133350</xdr:rowOff>
    </xdr:from>
    <xdr:to>
      <xdr:col>7</xdr:col>
      <xdr:colOff>142875</xdr:colOff>
      <xdr:row>54</xdr:row>
      <xdr:rowOff>133350</xdr:rowOff>
    </xdr:to>
    <xdr:sp macro="" textlink="">
      <xdr:nvSpPr>
        <xdr:cNvPr id="101801" name="Line 2"/>
        <xdr:cNvSpPr>
          <a:spLocks noChangeShapeType="1"/>
        </xdr:cNvSpPr>
      </xdr:nvSpPr>
      <xdr:spPr bwMode="auto">
        <a:xfrm flipH="1">
          <a:off x="6153150" y="14020800"/>
          <a:ext cx="857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92</xdr:row>
      <xdr:rowOff>192142</xdr:rowOff>
    </xdr:from>
    <xdr:to>
      <xdr:col>2</xdr:col>
      <xdr:colOff>952500</xdr:colOff>
      <xdr:row>97</xdr:row>
      <xdr:rowOff>103932</xdr:rowOff>
    </xdr:to>
    <xdr:sp macro="" textlink="">
      <xdr:nvSpPr>
        <xdr:cNvPr id="36869" name="Rectangle 5"/>
        <xdr:cNvSpPr>
          <a:spLocks noChangeArrowheads="1"/>
        </xdr:cNvSpPr>
      </xdr:nvSpPr>
      <xdr:spPr bwMode="auto">
        <a:xfrm>
          <a:off x="85725" y="21909142"/>
          <a:ext cx="19435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ผู้อำนวยการกองคลัง</a:t>
          </a:r>
        </a:p>
      </xdr:txBody>
    </xdr:sp>
    <xdr:clientData/>
  </xdr:twoCellAnchor>
  <xdr:twoCellAnchor>
    <xdr:from>
      <xdr:col>2</xdr:col>
      <xdr:colOff>981075</xdr:colOff>
      <xdr:row>92</xdr:row>
      <xdr:rowOff>192142</xdr:rowOff>
    </xdr:from>
    <xdr:to>
      <xdr:col>3</xdr:col>
      <xdr:colOff>1924050</xdr:colOff>
      <xdr:row>97</xdr:row>
      <xdr:rowOff>103932</xdr:rowOff>
    </xdr:to>
    <xdr:sp macro="" textlink="">
      <xdr:nvSpPr>
        <xdr:cNvPr id="36870" name="Rectangle 6"/>
        <xdr:cNvSpPr>
          <a:spLocks noChangeArrowheads="1"/>
        </xdr:cNvSpPr>
      </xdr:nvSpPr>
      <xdr:spPr bwMode="auto">
        <a:xfrm>
          <a:off x="2057814" y="21909142"/>
          <a:ext cx="20197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ปลัดองค์การบริหารส่วนตำบล</a:t>
          </a:r>
        </a:p>
      </xdr:txBody>
    </xdr:sp>
    <xdr:clientData/>
  </xdr:twoCellAnchor>
  <xdr:twoCellAnchor>
    <xdr:from>
      <xdr:col>3</xdr:col>
      <xdr:colOff>1752600</xdr:colOff>
      <xdr:row>92</xdr:row>
      <xdr:rowOff>183859</xdr:rowOff>
    </xdr:from>
    <xdr:to>
      <xdr:col>8</xdr:col>
      <xdr:colOff>95250</xdr:colOff>
      <xdr:row>97</xdr:row>
      <xdr:rowOff>19449</xdr:rowOff>
    </xdr:to>
    <xdr:sp macro="" textlink="">
      <xdr:nvSpPr>
        <xdr:cNvPr id="36871" name="Rectangle 7"/>
        <xdr:cNvSpPr>
          <a:spLocks noChangeArrowheads="1"/>
        </xdr:cNvSpPr>
      </xdr:nvSpPr>
      <xdr:spPr bwMode="auto">
        <a:xfrm>
          <a:off x="3906078" y="21900859"/>
          <a:ext cx="2575063" cy="9123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นายสวิส  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1</xdr:col>
      <xdr:colOff>0</xdr:colOff>
      <xdr:row>4</xdr:row>
      <xdr:rowOff>180975</xdr:rowOff>
    </xdr:to>
    <xdr:sp macro="" textlink="">
      <xdr:nvSpPr>
        <xdr:cNvPr id="103109" name="Line 1"/>
        <xdr:cNvSpPr>
          <a:spLocks noChangeShapeType="1"/>
        </xdr:cNvSpPr>
      </xdr:nvSpPr>
      <xdr:spPr bwMode="auto">
        <a:xfrm>
          <a:off x="0" y="619125"/>
          <a:ext cx="847725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200025</xdr:colOff>
      <xdr:row>2</xdr:row>
      <xdr:rowOff>114300</xdr:rowOff>
    </xdr:from>
    <xdr:to>
      <xdr:col>1</xdr:col>
      <xdr:colOff>19050</xdr:colOff>
      <xdr:row>3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" y="514350"/>
          <a:ext cx="6667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</a:t>
          </a: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</a:t>
          </a: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แผนงาน/งาน</a:t>
          </a:r>
        </a:p>
      </xdr:txBody>
    </xdr:sp>
    <xdr:clientData/>
  </xdr:twoCellAnchor>
  <xdr:twoCellAnchor editAs="oneCell">
    <xdr:from>
      <xdr:col>0</xdr:col>
      <xdr:colOff>0</xdr:colOff>
      <xdr:row>4</xdr:row>
      <xdr:rowOff>57150</xdr:rowOff>
    </xdr:from>
    <xdr:to>
      <xdr:col>1</xdr:col>
      <xdr:colOff>0</xdr:colOff>
      <xdr:row>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857250"/>
          <a:ext cx="847725" cy="1714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32004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หมวด/ประเภทรายจ่าย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3763" name="AutoShape 1"/>
        <xdr:cNvSpPr>
          <a:spLocks/>
        </xdr:cNvSpPr>
      </xdr:nvSpPr>
      <xdr:spPr bwMode="auto">
        <a:xfrm>
          <a:off x="3905250" y="1685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3764" name="AutoShape 2"/>
        <xdr:cNvSpPr>
          <a:spLocks/>
        </xdr:cNvSpPr>
      </xdr:nvSpPr>
      <xdr:spPr bwMode="auto">
        <a:xfrm>
          <a:off x="3905250" y="2324100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100541" name="AutoShape 1"/>
        <xdr:cNvSpPr>
          <a:spLocks/>
        </xdr:cNvSpPr>
      </xdr:nvSpPr>
      <xdr:spPr bwMode="auto">
        <a:xfrm>
          <a:off x="3752850" y="1609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100542" name="AutoShape 2"/>
        <xdr:cNvSpPr>
          <a:spLocks/>
        </xdr:cNvSpPr>
      </xdr:nvSpPr>
      <xdr:spPr bwMode="auto">
        <a:xfrm>
          <a:off x="3752850" y="227647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285750</xdr:colOff>
      <xdr:row>7</xdr:row>
      <xdr:rowOff>0</xdr:rowOff>
    </xdr:to>
    <xdr:sp macro="" textlink="">
      <xdr:nvSpPr>
        <xdr:cNvPr id="94787" name="AutoShape 1"/>
        <xdr:cNvSpPr>
          <a:spLocks/>
        </xdr:cNvSpPr>
      </xdr:nvSpPr>
      <xdr:spPr bwMode="auto">
        <a:xfrm>
          <a:off x="3771900" y="1590675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0</xdr:rowOff>
    </xdr:from>
    <xdr:to>
      <xdr:col>4</xdr:col>
      <xdr:colOff>295275</xdr:colOff>
      <xdr:row>9</xdr:row>
      <xdr:rowOff>0</xdr:rowOff>
    </xdr:to>
    <xdr:sp macro="" textlink="">
      <xdr:nvSpPr>
        <xdr:cNvPr id="94788" name="AutoShape 2"/>
        <xdr:cNvSpPr>
          <a:spLocks/>
        </xdr:cNvSpPr>
      </xdr:nvSpPr>
      <xdr:spPr bwMode="auto">
        <a:xfrm>
          <a:off x="3771900" y="2085975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7807" name="AutoShape 1"/>
        <xdr:cNvSpPr>
          <a:spLocks/>
        </xdr:cNvSpPr>
      </xdr:nvSpPr>
      <xdr:spPr bwMode="auto">
        <a:xfrm>
          <a:off x="3905250" y="16002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7808" name="AutoShape 2"/>
        <xdr:cNvSpPr>
          <a:spLocks/>
        </xdr:cNvSpPr>
      </xdr:nvSpPr>
      <xdr:spPr bwMode="auto">
        <a:xfrm>
          <a:off x="3905250" y="221932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oneCellAnchor>
    <xdr:from>
      <xdr:col>0</xdr:col>
      <xdr:colOff>32</xdr:colOff>
      <xdr:row>13</xdr:row>
      <xdr:rowOff>16420</xdr:rowOff>
    </xdr:from>
    <xdr:ext cx="5049834" cy="363628"/>
    <xdr:sp macro="" textlink="">
      <xdr:nvSpPr>
        <xdr:cNvPr id="4" name="สี่เหลี่ยมผืนผ้า 3"/>
        <xdr:cNvSpPr/>
      </xdr:nvSpPr>
      <xdr:spPr>
        <a:xfrm rot="20529726">
          <a:off x="-38068" y="3150145"/>
          <a:ext cx="5116530" cy="4019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2000" b="1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โอนปิดบัญชีเข้าธกส.ออมทรัพย์</a:t>
          </a:r>
          <a:r>
            <a:rPr lang="th-TH" sz="2000" b="1" cap="none" spc="0" baseline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18 พ.ย.54</a:t>
          </a:r>
          <a:endParaRPr lang="th-TH" sz="20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0</xdr:rowOff>
    </xdr:from>
    <xdr:to>
      <xdr:col>1</xdr:col>
      <xdr:colOff>2476500</xdr:colOff>
      <xdr:row>0</xdr:row>
      <xdr:rowOff>0</xdr:rowOff>
    </xdr:to>
    <xdr:sp macro="" textlink="">
      <xdr:nvSpPr>
        <xdr:cNvPr id="45057" name="Rectangle 1"/>
        <xdr:cNvSpPr>
          <a:spLocks noChangeArrowheads="1"/>
        </xdr:cNvSpPr>
      </xdr:nvSpPr>
      <xdr:spPr bwMode="auto">
        <a:xfrm>
          <a:off x="495300" y="0"/>
          <a:ext cx="218122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รักษาราชการหัวหน้าส่วนการคลัง</a:t>
          </a:r>
        </a:p>
      </xdr:txBody>
    </xdr:sp>
    <xdr:clientData/>
  </xdr:twoCellAnchor>
  <xdr:twoCellAnchor>
    <xdr:from>
      <xdr:col>2</xdr:col>
      <xdr:colOff>190500</xdr:colOff>
      <xdr:row>0</xdr:row>
      <xdr:rowOff>0</xdr:rowOff>
    </xdr:from>
    <xdr:to>
      <xdr:col>4</xdr:col>
      <xdr:colOff>447675</xdr:colOff>
      <xdr:row>0</xdr:row>
      <xdr:rowOff>0</xdr:rowOff>
    </xdr:to>
    <xdr:sp macro="" textlink="">
      <xdr:nvSpPr>
        <xdr:cNvPr id="45058" name="Rectangle 2"/>
        <xdr:cNvSpPr>
          <a:spLocks noChangeArrowheads="1"/>
        </xdr:cNvSpPr>
      </xdr:nvSpPr>
      <xdr:spPr bwMode="auto">
        <a:xfrm>
          <a:off x="3333750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4</xdr:col>
      <xdr:colOff>847725</xdr:colOff>
      <xdr:row>0</xdr:row>
      <xdr:rowOff>0</xdr:rowOff>
    </xdr:from>
    <xdr:to>
      <xdr:col>6</xdr:col>
      <xdr:colOff>1123950</xdr:colOff>
      <xdr:row>0</xdr:row>
      <xdr:rowOff>0</xdr:rowOff>
    </xdr:to>
    <xdr:sp macro="" textlink="">
      <xdr:nvSpPr>
        <xdr:cNvPr id="45059" name="Rectangle 3"/>
        <xdr:cNvSpPr>
          <a:spLocks noChangeArrowheads="1"/>
        </xdr:cNvSpPr>
      </xdr:nvSpPr>
      <xdr:spPr bwMode="auto">
        <a:xfrm>
          <a:off x="5991225" y="0"/>
          <a:ext cx="22764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นายสวิส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95812" name="AutoShape 1"/>
        <xdr:cNvSpPr>
          <a:spLocks/>
        </xdr:cNvSpPr>
      </xdr:nvSpPr>
      <xdr:spPr bwMode="auto">
        <a:xfrm>
          <a:off x="2724150" y="0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95813" name="AutoShape 2"/>
        <xdr:cNvSpPr>
          <a:spLocks/>
        </xdr:cNvSpPr>
      </xdr:nvSpPr>
      <xdr:spPr bwMode="auto">
        <a:xfrm>
          <a:off x="2724150" y="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140"/>
  <sheetViews>
    <sheetView zoomScaleNormal="100" workbookViewId="0">
      <selection activeCell="I112" sqref="I112"/>
    </sheetView>
  </sheetViews>
  <sheetFormatPr defaultRowHeight="18.75"/>
  <cols>
    <col min="1" max="1" width="41.28515625" style="145" customWidth="1"/>
    <col min="2" max="2" width="13.5703125" style="145" customWidth="1"/>
    <col min="3" max="3" width="11.140625" style="145" customWidth="1"/>
    <col min="4" max="4" width="15" style="145" customWidth="1"/>
    <col min="5" max="5" width="19" style="145" customWidth="1"/>
    <col min="6" max="6" width="9.42578125" style="145" customWidth="1"/>
    <col min="7" max="16384" width="9.140625" style="145"/>
  </cols>
  <sheetData>
    <row r="1" spans="1:8">
      <c r="D1" s="145" t="s">
        <v>474</v>
      </c>
    </row>
    <row r="2" spans="1:8">
      <c r="D2" s="145" t="s">
        <v>481</v>
      </c>
    </row>
    <row r="3" spans="1:8" ht="23.25">
      <c r="A3" s="512" t="s">
        <v>17</v>
      </c>
      <c r="B3" s="512"/>
      <c r="C3" s="512"/>
      <c r="D3" s="512"/>
      <c r="E3" s="512"/>
    </row>
    <row r="4" spans="1:8">
      <c r="A4" s="145" t="s">
        <v>18</v>
      </c>
    </row>
    <row r="5" spans="1:8">
      <c r="A5" s="513" t="s">
        <v>15</v>
      </c>
      <c r="B5" s="514"/>
      <c r="C5" s="146" t="s">
        <v>16</v>
      </c>
      <c r="D5" s="146" t="s">
        <v>11</v>
      </c>
      <c r="E5" s="147" t="s">
        <v>12</v>
      </c>
    </row>
    <row r="6" spans="1:8">
      <c r="A6" s="148" t="s">
        <v>363</v>
      </c>
      <c r="B6" s="149"/>
      <c r="C6" s="150">
        <v>10</v>
      </c>
      <c r="D6" s="151">
        <v>0</v>
      </c>
      <c r="E6" s="152"/>
    </row>
    <row r="7" spans="1:8">
      <c r="A7" s="148" t="s">
        <v>142</v>
      </c>
      <c r="B7" s="148"/>
      <c r="C7" s="150">
        <v>22</v>
      </c>
      <c r="D7" s="153">
        <v>1580503.67</v>
      </c>
      <c r="E7" s="152"/>
    </row>
    <row r="8" spans="1:8">
      <c r="A8" s="148" t="s">
        <v>105</v>
      </c>
      <c r="B8" s="148"/>
      <c r="C8" s="150">
        <v>22</v>
      </c>
      <c r="D8" s="128">
        <v>27252.69</v>
      </c>
      <c r="E8" s="153"/>
    </row>
    <row r="9" spans="1:8">
      <c r="A9" s="148" t="s">
        <v>110</v>
      </c>
      <c r="C9" s="154">
        <v>22</v>
      </c>
      <c r="D9" s="155">
        <v>1486.73</v>
      </c>
      <c r="E9" s="153"/>
    </row>
    <row r="10" spans="1:8">
      <c r="A10" s="148" t="s">
        <v>118</v>
      </c>
      <c r="C10" s="154">
        <v>22</v>
      </c>
      <c r="D10" s="155">
        <v>0</v>
      </c>
      <c r="E10" s="153"/>
      <c r="H10" s="145" t="s">
        <v>9</v>
      </c>
    </row>
    <row r="11" spans="1:8">
      <c r="A11" s="148"/>
      <c r="C11" s="154"/>
      <c r="D11" s="155"/>
      <c r="E11" s="153"/>
    </row>
    <row r="12" spans="1:8">
      <c r="A12" s="148" t="s">
        <v>364</v>
      </c>
      <c r="B12" s="148"/>
      <c r="C12" s="150">
        <v>10</v>
      </c>
      <c r="D12" s="128"/>
      <c r="E12" s="153">
        <v>0</v>
      </c>
    </row>
    <row r="13" spans="1:8">
      <c r="A13" s="148" t="s">
        <v>108</v>
      </c>
      <c r="B13" s="148"/>
      <c r="C13" s="150">
        <v>821</v>
      </c>
      <c r="D13" s="128"/>
      <c r="E13" s="153">
        <v>1596365.11</v>
      </c>
    </row>
    <row r="14" spans="1:8">
      <c r="A14" s="148" t="s">
        <v>369</v>
      </c>
      <c r="B14" s="148"/>
      <c r="C14" s="150">
        <v>902</v>
      </c>
      <c r="D14" s="128"/>
      <c r="E14" s="153">
        <v>0</v>
      </c>
    </row>
    <row r="15" spans="1:8">
      <c r="A15" s="148" t="s">
        <v>357</v>
      </c>
      <c r="B15" s="148"/>
      <c r="C15" s="150">
        <v>903</v>
      </c>
      <c r="D15" s="128"/>
      <c r="E15" s="153">
        <v>9780</v>
      </c>
    </row>
    <row r="16" spans="1:8">
      <c r="A16" s="148" t="s">
        <v>358</v>
      </c>
      <c r="B16" s="148"/>
      <c r="C16" s="150">
        <v>906</v>
      </c>
      <c r="D16" s="128"/>
      <c r="E16" s="153">
        <v>2.39</v>
      </c>
    </row>
    <row r="17" spans="1:6">
      <c r="A17" s="148" t="s">
        <v>359</v>
      </c>
      <c r="B17" s="148"/>
      <c r="C17" s="150">
        <v>907</v>
      </c>
      <c r="D17" s="128"/>
      <c r="E17" s="153">
        <v>2.86</v>
      </c>
    </row>
    <row r="18" spans="1:6">
      <c r="A18" s="148" t="s">
        <v>360</v>
      </c>
      <c r="B18" s="148"/>
      <c r="C18" s="150"/>
      <c r="D18" s="128"/>
      <c r="E18" s="153">
        <v>0</v>
      </c>
    </row>
    <row r="19" spans="1:6">
      <c r="A19" s="148" t="s">
        <v>433</v>
      </c>
      <c r="B19" s="148"/>
      <c r="C19" s="150"/>
      <c r="D19" s="128"/>
      <c r="E19" s="153">
        <v>0</v>
      </c>
    </row>
    <row r="20" spans="1:6">
      <c r="A20" s="148" t="s">
        <v>453</v>
      </c>
      <c r="B20" s="148"/>
      <c r="C20" s="150"/>
      <c r="D20" s="128"/>
      <c r="E20" s="153">
        <v>0</v>
      </c>
    </row>
    <row r="21" spans="1:6">
      <c r="A21" s="145" t="s">
        <v>434</v>
      </c>
      <c r="B21" s="148"/>
      <c r="C21" s="150"/>
      <c r="D21" s="128"/>
      <c r="E21" s="153">
        <v>1486.73</v>
      </c>
    </row>
    <row r="22" spans="1:6">
      <c r="A22" s="148" t="s">
        <v>435</v>
      </c>
      <c r="B22" s="148"/>
      <c r="C22" s="150">
        <v>550</v>
      </c>
      <c r="D22" s="128"/>
      <c r="E22" s="153">
        <v>1600</v>
      </c>
    </row>
    <row r="23" spans="1:6">
      <c r="A23" s="145" t="s">
        <v>477</v>
      </c>
      <c r="B23" s="148"/>
      <c r="C23" s="150"/>
      <c r="D23" s="128"/>
      <c r="E23" s="156">
        <v>6</v>
      </c>
    </row>
    <row r="24" spans="1:6" ht="19.5" thickBot="1">
      <c r="A24" s="148"/>
      <c r="B24" s="148"/>
      <c r="C24" s="150"/>
      <c r="D24" s="157">
        <f>SUM(D6:D23)</f>
        <v>1609243.0899999999</v>
      </c>
      <c r="E24" s="158">
        <f>SUM(E8:E23)</f>
        <v>1609243.09</v>
      </c>
    </row>
    <row r="25" spans="1:6" ht="19.5" thickTop="1">
      <c r="A25" s="159"/>
      <c r="B25" s="159"/>
      <c r="C25" s="160"/>
      <c r="D25" s="161"/>
      <c r="E25" s="162"/>
    </row>
    <row r="26" spans="1:6">
      <c r="A26" s="148" t="s">
        <v>354</v>
      </c>
      <c r="B26" s="148"/>
      <c r="C26" s="148"/>
      <c r="D26" s="148"/>
      <c r="E26" s="148"/>
    </row>
    <row r="27" spans="1:6">
      <c r="A27" s="148" t="s">
        <v>482</v>
      </c>
      <c r="B27" s="148"/>
      <c r="C27" s="148"/>
      <c r="D27" s="148"/>
      <c r="E27" s="148"/>
    </row>
    <row r="28" spans="1:6">
      <c r="A28" s="148"/>
      <c r="B28" s="148"/>
      <c r="C28" s="148"/>
      <c r="D28" s="148"/>
      <c r="E28" s="148"/>
    </row>
    <row r="29" spans="1:6">
      <c r="A29" s="163" t="s">
        <v>5</v>
      </c>
      <c r="B29" s="515" t="s">
        <v>328</v>
      </c>
      <c r="C29" s="516"/>
      <c r="D29" s="517" t="s">
        <v>327</v>
      </c>
      <c r="E29" s="518"/>
      <c r="F29" s="205"/>
    </row>
    <row r="30" spans="1:6" ht="28.5" customHeight="1">
      <c r="A30" s="148"/>
      <c r="B30" s="127"/>
      <c r="C30" s="164"/>
      <c r="D30" s="148"/>
      <c r="E30" s="148"/>
    </row>
    <row r="31" spans="1:6" ht="24.75" customHeight="1">
      <c r="A31" s="165" t="s">
        <v>457</v>
      </c>
      <c r="B31" s="519" t="s">
        <v>436</v>
      </c>
      <c r="C31" s="520"/>
      <c r="D31" s="166" t="s">
        <v>459</v>
      </c>
      <c r="E31" s="167"/>
      <c r="F31" s="167"/>
    </row>
    <row r="32" spans="1:6" ht="25.5" customHeight="1">
      <c r="A32" s="165" t="s">
        <v>458</v>
      </c>
      <c r="B32" s="519" t="s">
        <v>483</v>
      </c>
      <c r="C32" s="520"/>
      <c r="D32" s="523" t="s">
        <v>460</v>
      </c>
      <c r="E32" s="524"/>
      <c r="F32" s="524"/>
    </row>
    <row r="33" spans="1:6" ht="3.75" customHeight="1">
      <c r="A33" s="208"/>
      <c r="B33" s="510"/>
      <c r="C33" s="511"/>
      <c r="D33" s="521"/>
      <c r="E33" s="522"/>
      <c r="F33" s="522"/>
    </row>
    <row r="34" spans="1:6">
      <c r="A34" s="165"/>
      <c r="B34" s="165"/>
      <c r="C34" s="165"/>
      <c r="D34" s="165"/>
      <c r="E34" s="165"/>
    </row>
    <row r="35" spans="1:6">
      <c r="A35" s="165"/>
      <c r="B35" s="165"/>
      <c r="C35" s="165"/>
      <c r="D35" s="165"/>
      <c r="E35" s="165"/>
    </row>
    <row r="36" spans="1:6">
      <c r="A36" s="165"/>
      <c r="B36" s="165"/>
      <c r="C36" s="165"/>
      <c r="D36" s="165"/>
      <c r="E36" s="165"/>
    </row>
    <row r="37" spans="1:6">
      <c r="A37" s="165"/>
      <c r="B37" s="165"/>
      <c r="C37" s="165"/>
      <c r="D37" s="165"/>
      <c r="E37" s="165"/>
    </row>
    <row r="38" spans="1:6">
      <c r="A38" s="165"/>
      <c r="B38" s="165"/>
      <c r="C38" s="165"/>
      <c r="D38" s="165"/>
      <c r="E38" s="165"/>
    </row>
    <row r="39" spans="1:6">
      <c r="A39" s="165"/>
      <c r="B39" s="165"/>
      <c r="C39" s="165"/>
      <c r="D39" s="165"/>
      <c r="E39" s="165"/>
    </row>
    <row r="40" spans="1:6">
      <c r="A40" s="165"/>
      <c r="B40" s="165"/>
      <c r="C40" s="165"/>
      <c r="D40" s="165"/>
      <c r="E40" s="165"/>
    </row>
    <row r="41" spans="1:6">
      <c r="A41" s="165"/>
      <c r="B41" s="165"/>
      <c r="C41" s="165"/>
      <c r="D41" s="165"/>
      <c r="E41" s="165"/>
    </row>
    <row r="42" spans="1:6">
      <c r="A42" s="165"/>
      <c r="B42" s="165"/>
      <c r="C42" s="165"/>
      <c r="D42" s="165"/>
      <c r="E42" s="165"/>
    </row>
    <row r="43" spans="1:6" s="168" customFormat="1" ht="15.75">
      <c r="D43" s="168" t="s">
        <v>475</v>
      </c>
    </row>
    <row r="44" spans="1:6" s="168" customFormat="1">
      <c r="D44" s="145" t="str">
        <f>D2</f>
        <v xml:space="preserve">   วันที่ ....30  กันยายน ..2555…...</v>
      </c>
    </row>
    <row r="45" spans="1:6" s="168" customFormat="1" ht="18" customHeight="1">
      <c r="A45" s="525" t="s">
        <v>17</v>
      </c>
      <c r="B45" s="525"/>
      <c r="C45" s="525"/>
      <c r="D45" s="525"/>
      <c r="E45" s="525"/>
    </row>
    <row r="46" spans="1:6" s="168" customFormat="1" ht="15.75">
      <c r="A46" s="168" t="s">
        <v>18</v>
      </c>
    </row>
    <row r="47" spans="1:6" s="168" customFormat="1" ht="15.75">
      <c r="A47" s="526" t="s">
        <v>15</v>
      </c>
      <c r="B47" s="527"/>
      <c r="C47" s="170" t="s">
        <v>16</v>
      </c>
      <c r="D47" s="170" t="s">
        <v>11</v>
      </c>
      <c r="E47" s="171" t="s">
        <v>12</v>
      </c>
    </row>
    <row r="48" spans="1:6" s="168" customFormat="1" ht="15.75">
      <c r="A48" s="172" t="s">
        <v>366</v>
      </c>
      <c r="B48" s="172"/>
      <c r="C48" s="173">
        <v>22</v>
      </c>
      <c r="D48" s="174">
        <v>41876</v>
      </c>
      <c r="E48" s="175"/>
    </row>
    <row r="49" spans="1:5" s="168" customFormat="1" ht="15.75">
      <c r="A49" s="176" t="s">
        <v>57</v>
      </c>
      <c r="B49" s="172"/>
      <c r="C49" s="173">
        <v>100</v>
      </c>
      <c r="D49" s="174">
        <v>296326</v>
      </c>
      <c r="E49" s="175"/>
    </row>
    <row r="50" spans="1:5" s="168" customFormat="1" ht="15.75">
      <c r="A50" s="176" t="s">
        <v>58</v>
      </c>
      <c r="B50" s="172"/>
      <c r="C50" s="173">
        <v>120</v>
      </c>
      <c r="D50" s="174">
        <v>9300</v>
      </c>
      <c r="E50" s="175"/>
    </row>
    <row r="51" spans="1:5" s="168" customFormat="1" ht="15.75">
      <c r="A51" s="176" t="s">
        <v>59</v>
      </c>
      <c r="B51" s="172"/>
      <c r="C51" s="173">
        <v>130</v>
      </c>
      <c r="D51" s="174">
        <v>72450</v>
      </c>
      <c r="E51" s="175"/>
    </row>
    <row r="52" spans="1:5" s="168" customFormat="1" ht="15.75">
      <c r="A52" s="176" t="s">
        <v>60</v>
      </c>
      <c r="B52" s="172"/>
      <c r="C52" s="173">
        <v>200</v>
      </c>
      <c r="D52" s="174">
        <v>162602.5</v>
      </c>
      <c r="E52" s="175"/>
    </row>
    <row r="53" spans="1:5" s="168" customFormat="1" ht="15.75">
      <c r="A53" s="176" t="s">
        <v>61</v>
      </c>
      <c r="B53" s="172"/>
      <c r="C53" s="173">
        <v>250</v>
      </c>
      <c r="D53" s="174">
        <v>60197</v>
      </c>
      <c r="E53" s="175"/>
    </row>
    <row r="54" spans="1:5" s="168" customFormat="1" ht="15.75">
      <c r="A54" s="176" t="s">
        <v>62</v>
      </c>
      <c r="B54" s="172"/>
      <c r="C54" s="173">
        <v>270</v>
      </c>
      <c r="D54" s="174">
        <v>194782.2</v>
      </c>
      <c r="E54" s="175"/>
    </row>
    <row r="55" spans="1:5" s="168" customFormat="1" ht="15.75">
      <c r="A55" s="176" t="s">
        <v>63</v>
      </c>
      <c r="B55" s="172"/>
      <c r="C55" s="173">
        <v>300</v>
      </c>
      <c r="D55" s="174">
        <v>14424.39</v>
      </c>
      <c r="E55" s="175"/>
    </row>
    <row r="56" spans="1:5" s="168" customFormat="1" ht="15.75">
      <c r="A56" s="176" t="s">
        <v>32</v>
      </c>
      <c r="B56" s="172"/>
      <c r="C56" s="173">
        <v>400</v>
      </c>
      <c r="D56" s="174">
        <v>0</v>
      </c>
      <c r="E56" s="175"/>
    </row>
    <row r="57" spans="1:5" s="168" customFormat="1" ht="15.75">
      <c r="A57" s="176" t="s">
        <v>109</v>
      </c>
      <c r="B57" s="172"/>
      <c r="C57" s="173">
        <v>450</v>
      </c>
      <c r="D57" s="174">
        <v>0</v>
      </c>
      <c r="E57" s="175"/>
    </row>
    <row r="58" spans="1:5" s="168" customFormat="1" ht="15.75">
      <c r="A58" s="176" t="s">
        <v>111</v>
      </c>
      <c r="B58" s="172"/>
      <c r="C58" s="173">
        <v>500</v>
      </c>
      <c r="D58" s="174">
        <v>120000</v>
      </c>
      <c r="E58" s="175"/>
    </row>
    <row r="59" spans="1:5" s="168" customFormat="1" ht="15.75">
      <c r="A59" s="176" t="s">
        <v>130</v>
      </c>
      <c r="B59" s="172"/>
      <c r="C59" s="173">
        <v>550</v>
      </c>
      <c r="D59" s="174">
        <v>23000</v>
      </c>
      <c r="E59" s="175"/>
    </row>
    <row r="60" spans="1:5" s="168" customFormat="1" ht="15.75">
      <c r="A60" s="176" t="s">
        <v>32</v>
      </c>
      <c r="B60" s="172"/>
      <c r="C60" s="173"/>
      <c r="D60" s="174">
        <v>0</v>
      </c>
      <c r="E60" s="175"/>
    </row>
    <row r="61" spans="1:5" s="168" customFormat="1" ht="15.75">
      <c r="A61" s="176" t="s">
        <v>291</v>
      </c>
      <c r="B61" s="172"/>
      <c r="C61" s="173"/>
      <c r="D61" s="174">
        <v>390600</v>
      </c>
      <c r="E61" s="175"/>
    </row>
    <row r="62" spans="1:5" s="168" customFormat="1" ht="15.75">
      <c r="A62" s="176" t="s">
        <v>370</v>
      </c>
      <c r="B62" s="172"/>
      <c r="C62" s="173"/>
      <c r="D62" s="174">
        <v>30500</v>
      </c>
      <c r="E62" s="175"/>
    </row>
    <row r="63" spans="1:5" s="168" customFormat="1" ht="15.75">
      <c r="A63" s="176" t="s">
        <v>326</v>
      </c>
      <c r="B63" s="172"/>
      <c r="C63" s="173"/>
      <c r="D63" s="174">
        <v>0</v>
      </c>
      <c r="E63" s="175"/>
    </row>
    <row r="64" spans="1:5" s="168" customFormat="1" ht="15.75">
      <c r="A64" s="176" t="s">
        <v>339</v>
      </c>
      <c r="B64" s="172"/>
      <c r="C64" s="173"/>
      <c r="D64" s="174">
        <v>0</v>
      </c>
      <c r="E64" s="175"/>
    </row>
    <row r="65" spans="1:5" s="168" customFormat="1" ht="15.75">
      <c r="A65" s="176" t="s">
        <v>87</v>
      </c>
      <c r="B65" s="172"/>
      <c r="C65" s="173">
        <v>90</v>
      </c>
      <c r="D65" s="174">
        <v>10800</v>
      </c>
      <c r="E65" s="175"/>
    </row>
    <row r="66" spans="1:5" s="168" customFormat="1" ht="15.75">
      <c r="A66" s="176" t="s">
        <v>341</v>
      </c>
      <c r="B66" s="172"/>
      <c r="C66" s="173"/>
      <c r="D66" s="174">
        <v>0</v>
      </c>
      <c r="E66" s="175"/>
    </row>
    <row r="67" spans="1:5" s="168" customFormat="1" ht="15.75">
      <c r="A67" s="176" t="s">
        <v>88</v>
      </c>
      <c r="B67" s="172"/>
      <c r="C67" s="173">
        <v>700</v>
      </c>
      <c r="D67" s="174">
        <v>219345</v>
      </c>
      <c r="E67" s="175"/>
    </row>
    <row r="68" spans="1:5" s="168" customFormat="1" ht="15.75">
      <c r="A68" s="176" t="s">
        <v>131</v>
      </c>
      <c r="B68" s="177"/>
      <c r="C68" s="173">
        <v>902</v>
      </c>
      <c r="D68" s="174">
        <v>2757.78</v>
      </c>
      <c r="E68" s="175"/>
    </row>
    <row r="69" spans="1:5" s="168" customFormat="1" ht="15.75">
      <c r="A69" s="176" t="s">
        <v>392</v>
      </c>
      <c r="B69" s="172"/>
      <c r="C69" s="178" t="s">
        <v>400</v>
      </c>
      <c r="D69" s="174">
        <v>3178</v>
      </c>
      <c r="E69" s="175"/>
    </row>
    <row r="70" spans="1:5" s="168" customFormat="1" ht="15.75">
      <c r="A70" s="176" t="s">
        <v>393</v>
      </c>
      <c r="B70" s="172"/>
      <c r="C70" s="178" t="s">
        <v>401</v>
      </c>
      <c r="D70" s="174">
        <v>0</v>
      </c>
      <c r="E70" s="175"/>
    </row>
    <row r="71" spans="1:5" s="168" customFormat="1" ht="15.75">
      <c r="A71" s="176" t="s">
        <v>394</v>
      </c>
      <c r="B71" s="172"/>
      <c r="C71" s="178" t="s">
        <v>399</v>
      </c>
      <c r="D71" s="174">
        <v>0</v>
      </c>
      <c r="E71" s="175"/>
    </row>
    <row r="72" spans="1:5" s="168" customFormat="1" ht="15.75">
      <c r="A72" s="176" t="s">
        <v>437</v>
      </c>
      <c r="B72" s="172"/>
      <c r="C72" s="178"/>
      <c r="D72" s="174">
        <v>0</v>
      </c>
      <c r="E72" s="175"/>
    </row>
    <row r="73" spans="1:5" s="168" customFormat="1" ht="15.75">
      <c r="A73" s="172" t="s">
        <v>395</v>
      </c>
      <c r="B73" s="172"/>
      <c r="C73" s="173">
        <v>22</v>
      </c>
      <c r="D73" s="174"/>
      <c r="E73" s="175">
        <v>1423533.21</v>
      </c>
    </row>
    <row r="74" spans="1:5" s="168" customFormat="1" ht="15.75">
      <c r="A74" s="172" t="s">
        <v>329</v>
      </c>
      <c r="B74" s="172"/>
      <c r="C74" s="173">
        <v>21</v>
      </c>
      <c r="D74" s="174"/>
      <c r="E74" s="175">
        <v>225514.75</v>
      </c>
    </row>
    <row r="75" spans="1:5" s="168" customFormat="1" ht="15.75">
      <c r="A75" s="172" t="s">
        <v>330</v>
      </c>
      <c r="B75" s="172"/>
      <c r="C75" s="173">
        <v>902</v>
      </c>
      <c r="D75" s="174"/>
      <c r="E75" s="175">
        <v>3090.91</v>
      </c>
    </row>
    <row r="76" spans="1:5" s="168" customFormat="1" ht="15.75">
      <c r="A76" s="172" t="s">
        <v>405</v>
      </c>
      <c r="B76" s="172"/>
      <c r="C76" s="173"/>
      <c r="D76" s="174"/>
      <c r="E76" s="179"/>
    </row>
    <row r="77" spans="1:5" s="168" customFormat="1" ht="15.75">
      <c r="A77" s="172" t="s">
        <v>371</v>
      </c>
      <c r="B77" s="172"/>
      <c r="C77" s="173"/>
      <c r="D77" s="174"/>
      <c r="E77" s="179"/>
    </row>
    <row r="78" spans="1:5" s="168" customFormat="1" ht="16.5" thickBot="1">
      <c r="A78" s="172"/>
      <c r="B78" s="172"/>
      <c r="C78" s="173"/>
      <c r="D78" s="180">
        <f>SUM(D48:D75)</f>
        <v>1652138.8699999999</v>
      </c>
      <c r="E78" s="181">
        <f>SUM(E73:E77)</f>
        <v>1652138.8699999999</v>
      </c>
    </row>
    <row r="79" spans="1:5" s="168" customFormat="1" ht="8.25" customHeight="1" thickTop="1">
      <c r="A79" s="182"/>
      <c r="B79" s="182"/>
      <c r="C79" s="183"/>
      <c r="D79" s="184"/>
      <c r="E79" s="185"/>
    </row>
    <row r="80" spans="1:5" s="168" customFormat="1" ht="15.75" customHeight="1">
      <c r="A80" s="172" t="s">
        <v>355</v>
      </c>
      <c r="B80" s="172"/>
      <c r="C80" s="172"/>
      <c r="D80" s="172"/>
      <c r="E80" s="172"/>
    </row>
    <row r="81" spans="1:9" s="168" customFormat="1" ht="15.75">
      <c r="A81" s="172" t="s">
        <v>484</v>
      </c>
      <c r="B81" s="172"/>
      <c r="C81" s="172"/>
      <c r="D81" s="172"/>
      <c r="E81" s="172"/>
    </row>
    <row r="82" spans="1:9" s="168" customFormat="1" ht="3.75" customHeight="1">
      <c r="A82" s="172"/>
      <c r="B82" s="172"/>
      <c r="C82" s="172"/>
      <c r="D82" s="172"/>
      <c r="E82" s="172"/>
    </row>
    <row r="83" spans="1:9" s="168" customFormat="1" ht="15.75">
      <c r="A83" s="186" t="s">
        <v>5</v>
      </c>
      <c r="B83" s="500" t="s">
        <v>438</v>
      </c>
      <c r="C83" s="508"/>
      <c r="D83" s="500" t="s">
        <v>0</v>
      </c>
      <c r="E83" s="508"/>
    </row>
    <row r="84" spans="1:9" s="168" customFormat="1" ht="14.25" customHeight="1">
      <c r="A84" s="172"/>
      <c r="B84" s="528"/>
      <c r="C84" s="529"/>
      <c r="D84" s="528"/>
      <c r="E84" s="529"/>
    </row>
    <row r="85" spans="1:9" s="168" customFormat="1" ht="21" customHeight="1">
      <c r="A85" s="165" t="s">
        <v>457</v>
      </c>
      <c r="B85" s="504" t="s">
        <v>439</v>
      </c>
      <c r="C85" s="505"/>
      <c r="D85" s="504" t="s">
        <v>457</v>
      </c>
      <c r="E85" s="505"/>
    </row>
    <row r="86" spans="1:9" s="168" customFormat="1" ht="24.75" customHeight="1">
      <c r="A86" s="221" t="s">
        <v>445</v>
      </c>
      <c r="B86" s="504" t="s">
        <v>483</v>
      </c>
      <c r="C86" s="505"/>
      <c r="D86" s="506" t="s">
        <v>445</v>
      </c>
      <c r="E86" s="507"/>
    </row>
    <row r="87" spans="1:9" s="168" customFormat="1" ht="15.75" customHeight="1">
      <c r="A87" s="187"/>
      <c r="B87" s="508"/>
      <c r="C87" s="508"/>
      <c r="D87" s="509"/>
      <c r="E87" s="509"/>
    </row>
    <row r="88" spans="1:9" s="168" customFormat="1" ht="15.75" customHeight="1">
      <c r="A88" s="187"/>
      <c r="B88" s="188"/>
      <c r="C88" s="188"/>
      <c r="D88" s="188"/>
      <c r="E88" s="188"/>
    </row>
    <row r="89" spans="1:9" s="168" customFormat="1" ht="15.75" customHeight="1">
      <c r="A89" s="187"/>
      <c r="B89" s="188"/>
      <c r="C89" s="188"/>
      <c r="D89" s="188"/>
      <c r="E89" s="188"/>
    </row>
    <row r="90" spans="1:9" s="168" customFormat="1" ht="15.75" customHeight="1">
      <c r="A90" s="187"/>
      <c r="B90" s="188"/>
      <c r="C90" s="188"/>
      <c r="D90" s="188"/>
      <c r="E90" s="188"/>
    </row>
    <row r="91" spans="1:9" s="168" customFormat="1" ht="15.75" customHeight="1">
      <c r="A91" s="187"/>
      <c r="B91" s="188"/>
      <c r="C91" s="188"/>
      <c r="D91" s="187"/>
      <c r="E91" s="187"/>
      <c r="F91" s="172"/>
    </row>
    <row r="92" spans="1:9" s="168" customFormat="1" ht="15.75" customHeight="1">
      <c r="A92" s="187"/>
      <c r="B92" s="188"/>
      <c r="C92" s="188"/>
      <c r="D92" s="188"/>
      <c r="E92" s="188"/>
    </row>
    <row r="93" spans="1:9" s="168" customFormat="1" ht="15.75" customHeight="1">
      <c r="A93" s="187"/>
      <c r="B93" s="188"/>
      <c r="C93" s="188"/>
      <c r="D93" s="188"/>
      <c r="E93" s="188"/>
    </row>
    <row r="94" spans="1:9" s="168" customFormat="1" ht="15.75">
      <c r="B94" s="187"/>
      <c r="C94" s="187"/>
      <c r="D94" s="187"/>
      <c r="E94" s="187"/>
    </row>
    <row r="95" spans="1:9" s="168" customFormat="1" ht="15.75">
      <c r="D95" s="168" t="s">
        <v>476</v>
      </c>
    </row>
    <row r="96" spans="1:9" s="168" customFormat="1" ht="15.75">
      <c r="A96" s="216" t="s">
        <v>17</v>
      </c>
      <c r="D96" s="190" t="str">
        <f>D44</f>
        <v xml:space="preserve">   วันที่ ....30  กันยายน ..2555…...</v>
      </c>
      <c r="I96" s="168" t="s">
        <v>9</v>
      </c>
    </row>
    <row r="97" spans="1:5" s="168" customFormat="1" ht="21" customHeight="1">
      <c r="A97" s="168" t="s">
        <v>18</v>
      </c>
      <c r="B97" s="216"/>
      <c r="C97" s="216"/>
      <c r="D97" s="216"/>
      <c r="E97" s="216"/>
    </row>
    <row r="98" spans="1:5" s="168" customFormat="1" ht="15.75">
      <c r="A98" s="169" t="s">
        <v>15</v>
      </c>
      <c r="B98" s="217"/>
      <c r="C98" s="170" t="s">
        <v>16</v>
      </c>
      <c r="D98" s="170" t="s">
        <v>11</v>
      </c>
      <c r="E98" s="169" t="s">
        <v>12</v>
      </c>
    </row>
    <row r="99" spans="1:5" s="168" customFormat="1" ht="15.75">
      <c r="A99" s="191" t="s">
        <v>89</v>
      </c>
      <c r="B99" s="226"/>
      <c r="C99" s="192">
        <v>821</v>
      </c>
      <c r="D99" s="179">
        <v>1596365.11</v>
      </c>
      <c r="E99" s="227"/>
    </row>
    <row r="100" spans="1:5" s="168" customFormat="1" ht="18.75" customHeight="1">
      <c r="A100" s="193" t="s">
        <v>372</v>
      </c>
      <c r="B100" s="172"/>
      <c r="C100" s="173"/>
      <c r="D100" s="179"/>
      <c r="E100" s="494"/>
    </row>
    <row r="101" spans="1:5" s="168" customFormat="1" ht="15.75">
      <c r="A101" s="193" t="s">
        <v>90</v>
      </c>
      <c r="B101" s="172"/>
      <c r="C101" s="194">
        <v>101</v>
      </c>
      <c r="D101" s="174"/>
      <c r="E101" s="175">
        <v>42.5</v>
      </c>
    </row>
    <row r="102" spans="1:5" s="168" customFormat="1" ht="15.75">
      <c r="A102" s="193" t="s">
        <v>373</v>
      </c>
      <c r="B102" s="172"/>
      <c r="C102" s="194">
        <v>102</v>
      </c>
      <c r="D102" s="174"/>
      <c r="E102" s="195">
        <v>151</v>
      </c>
    </row>
    <row r="103" spans="1:5" s="168" customFormat="1" ht="15.75">
      <c r="A103" s="193" t="s">
        <v>600</v>
      </c>
      <c r="B103" s="172"/>
      <c r="C103" s="194">
        <v>125</v>
      </c>
      <c r="D103" s="174"/>
      <c r="E103" s="195">
        <v>1500</v>
      </c>
    </row>
    <row r="104" spans="1:5" s="168" customFormat="1" ht="15.75">
      <c r="A104" s="193" t="s">
        <v>119</v>
      </c>
      <c r="B104" s="172"/>
      <c r="C104" s="194">
        <v>127</v>
      </c>
      <c r="D104" s="174"/>
      <c r="E104" s="195">
        <v>0</v>
      </c>
    </row>
    <row r="105" spans="1:5" s="168" customFormat="1" ht="15.75">
      <c r="A105" s="193" t="s">
        <v>112</v>
      </c>
      <c r="B105" s="172"/>
      <c r="C105" s="194">
        <v>137</v>
      </c>
      <c r="D105" s="174"/>
      <c r="E105" s="195">
        <v>0</v>
      </c>
    </row>
    <row r="106" spans="1:5" s="168" customFormat="1" ht="15.75">
      <c r="A106" s="193" t="s">
        <v>396</v>
      </c>
      <c r="B106" s="172"/>
      <c r="C106" s="194">
        <v>140</v>
      </c>
      <c r="D106" s="174"/>
      <c r="E106" s="195">
        <v>0</v>
      </c>
    </row>
    <row r="107" spans="1:5" s="168" customFormat="1" ht="15.75">
      <c r="A107" s="193" t="s">
        <v>322</v>
      </c>
      <c r="B107" s="172"/>
      <c r="C107" s="194">
        <v>141</v>
      </c>
      <c r="D107" s="174"/>
      <c r="E107" s="195">
        <v>40</v>
      </c>
    </row>
    <row r="108" spans="1:5" s="168" customFormat="1" ht="15.75">
      <c r="A108" s="193" t="s">
        <v>379</v>
      </c>
      <c r="B108" s="172"/>
      <c r="C108" s="194">
        <v>146</v>
      </c>
      <c r="D108" s="174"/>
      <c r="E108" s="195">
        <v>0</v>
      </c>
    </row>
    <row r="109" spans="1:5" s="168" customFormat="1" ht="15.75">
      <c r="A109" s="193" t="s">
        <v>91</v>
      </c>
      <c r="B109" s="172"/>
      <c r="C109" s="194">
        <v>149</v>
      </c>
      <c r="D109" s="174"/>
      <c r="E109" s="195">
        <v>14127.94</v>
      </c>
    </row>
    <row r="110" spans="1:5" s="168" customFormat="1" ht="15.75">
      <c r="A110" s="193" t="s">
        <v>380</v>
      </c>
      <c r="B110" s="172"/>
      <c r="C110" s="194">
        <v>203</v>
      </c>
      <c r="D110" s="174"/>
      <c r="E110" s="195">
        <v>0</v>
      </c>
    </row>
    <row r="111" spans="1:5" s="168" customFormat="1" ht="15.75">
      <c r="A111" s="193" t="s">
        <v>92</v>
      </c>
      <c r="B111" s="172"/>
      <c r="C111" s="194">
        <v>204</v>
      </c>
      <c r="D111" s="174"/>
      <c r="E111" s="195">
        <v>0</v>
      </c>
    </row>
    <row r="112" spans="1:5" s="168" customFormat="1" ht="15.75">
      <c r="A112" s="193" t="s">
        <v>114</v>
      </c>
      <c r="B112" s="172"/>
      <c r="C112" s="194">
        <v>302</v>
      </c>
      <c r="D112" s="174"/>
      <c r="E112" s="195">
        <v>0</v>
      </c>
    </row>
    <row r="113" spans="1:5" s="168" customFormat="1" ht="15.75">
      <c r="A113" s="193" t="s">
        <v>115</v>
      </c>
      <c r="B113" s="172"/>
      <c r="C113" s="194">
        <v>307</v>
      </c>
      <c r="D113" s="174"/>
      <c r="E113" s="195">
        <v>0</v>
      </c>
    </row>
    <row r="114" spans="1:5" s="168" customFormat="1" ht="15.75">
      <c r="A114" s="193" t="s">
        <v>93</v>
      </c>
      <c r="B114" s="172"/>
      <c r="C114" s="194">
        <v>307</v>
      </c>
      <c r="D114" s="174"/>
      <c r="E114" s="195">
        <v>1127886.18</v>
      </c>
    </row>
    <row r="115" spans="1:5" s="168" customFormat="1" ht="15.75">
      <c r="A115" s="193" t="s">
        <v>94</v>
      </c>
      <c r="B115" s="172"/>
      <c r="C115" s="194">
        <v>1002</v>
      </c>
      <c r="D115" s="174"/>
      <c r="E115" s="195">
        <v>176003.35</v>
      </c>
    </row>
    <row r="116" spans="1:5" s="168" customFormat="1" ht="15.75">
      <c r="A116" s="193" t="s">
        <v>106</v>
      </c>
      <c r="B116" s="172"/>
      <c r="C116" s="194">
        <v>1003</v>
      </c>
      <c r="D116" s="174"/>
      <c r="E116" s="195">
        <v>31300.03</v>
      </c>
    </row>
    <row r="117" spans="1:5" s="168" customFormat="1" ht="15.75">
      <c r="A117" s="193" t="s">
        <v>95</v>
      </c>
      <c r="B117" s="172"/>
      <c r="C117" s="194">
        <v>1004</v>
      </c>
      <c r="D117" s="174"/>
      <c r="E117" s="228">
        <v>65541.14</v>
      </c>
    </row>
    <row r="118" spans="1:5" s="168" customFormat="1" ht="15.75">
      <c r="A118" s="193" t="s">
        <v>96</v>
      </c>
      <c r="B118" s="172"/>
      <c r="C118" s="194">
        <v>1005</v>
      </c>
      <c r="D118" s="174"/>
      <c r="E118" s="195">
        <v>149419</v>
      </c>
    </row>
    <row r="119" spans="1:5" s="168" customFormat="1" ht="15.75">
      <c r="A119" s="193" t="s">
        <v>97</v>
      </c>
      <c r="B119" s="172"/>
      <c r="C119" s="194">
        <v>1006</v>
      </c>
      <c r="D119" s="174"/>
      <c r="E119" s="195">
        <v>7296.97</v>
      </c>
    </row>
    <row r="120" spans="1:5" s="168" customFormat="1" ht="15.75">
      <c r="A120" s="193" t="s">
        <v>98</v>
      </c>
      <c r="B120" s="172"/>
      <c r="C120" s="194">
        <v>1010</v>
      </c>
      <c r="D120" s="174"/>
      <c r="E120" s="195">
        <v>0</v>
      </c>
    </row>
    <row r="121" spans="1:5" s="168" customFormat="1" ht="15.75">
      <c r="A121" s="193" t="s">
        <v>454</v>
      </c>
      <c r="B121" s="172"/>
      <c r="C121" s="194">
        <v>1011</v>
      </c>
      <c r="D121" s="174"/>
      <c r="E121" s="195">
        <v>23057</v>
      </c>
    </row>
    <row r="122" spans="1:5" s="168" customFormat="1" ht="15.75">
      <c r="A122" s="193" t="s">
        <v>128</v>
      </c>
      <c r="B122" s="172"/>
      <c r="C122" s="194">
        <v>1013</v>
      </c>
      <c r="D122" s="174"/>
      <c r="E122" s="195"/>
    </row>
    <row r="123" spans="1:5" s="168" customFormat="1" ht="15.75">
      <c r="A123" s="193" t="s">
        <v>1</v>
      </c>
      <c r="B123" s="172"/>
      <c r="C123" s="194">
        <v>2002</v>
      </c>
      <c r="D123" s="174"/>
      <c r="E123" s="195"/>
    </row>
    <row r="124" spans="1:5" s="168" customFormat="1" ht="15.75">
      <c r="A124" s="193" t="s">
        <v>2</v>
      </c>
      <c r="B124" s="172"/>
      <c r="C124" s="194">
        <v>2002</v>
      </c>
      <c r="D124" s="174"/>
      <c r="E124" s="195"/>
    </row>
    <row r="125" spans="1:5" s="168" customFormat="1" ht="15.75">
      <c r="A125" s="193" t="s">
        <v>451</v>
      </c>
      <c r="B125" s="172"/>
      <c r="C125" s="194">
        <v>2002</v>
      </c>
      <c r="D125" s="174"/>
      <c r="E125" s="195"/>
    </row>
    <row r="126" spans="1:5" s="168" customFormat="1" ht="15.75">
      <c r="A126" s="193" t="s">
        <v>148</v>
      </c>
      <c r="B126" s="193"/>
      <c r="C126" s="194">
        <v>2002</v>
      </c>
      <c r="D126" s="174"/>
      <c r="E126" s="179"/>
    </row>
    <row r="127" spans="1:5" s="168" customFormat="1" ht="15.75">
      <c r="A127" s="193" t="s">
        <v>323</v>
      </c>
      <c r="B127" s="172"/>
      <c r="C127" s="194">
        <v>3000</v>
      </c>
      <c r="D127" s="174"/>
      <c r="E127" s="179"/>
    </row>
    <row r="128" spans="1:5" s="168" customFormat="1" ht="15.75">
      <c r="A128" s="193" t="s">
        <v>440</v>
      </c>
      <c r="B128" s="172"/>
      <c r="C128" s="194">
        <v>3000</v>
      </c>
      <c r="D128" s="174"/>
      <c r="E128" s="179"/>
    </row>
    <row r="129" spans="1:6" s="168" customFormat="1" ht="15.75">
      <c r="A129" s="193"/>
      <c r="B129" s="172"/>
      <c r="C129" s="194">
        <v>3000</v>
      </c>
      <c r="D129" s="179"/>
      <c r="E129" s="175">
        <v>0</v>
      </c>
    </row>
    <row r="130" spans="1:6" s="168" customFormat="1" ht="21" customHeight="1" thickBot="1">
      <c r="A130" s="182"/>
      <c r="B130" s="182"/>
      <c r="C130" s="183"/>
      <c r="D130" s="196">
        <f>SUM(D99)</f>
        <v>1596365.11</v>
      </c>
      <c r="E130" s="197">
        <f>SUM(E99:E129)</f>
        <v>1596365.1099999999</v>
      </c>
    </row>
    <row r="131" spans="1:6" s="168" customFormat="1" ht="24" customHeight="1" thickTop="1">
      <c r="A131" s="172" t="s">
        <v>356</v>
      </c>
      <c r="B131" s="172"/>
      <c r="C131" s="172"/>
      <c r="D131" s="172"/>
      <c r="E131" s="172"/>
    </row>
    <row r="132" spans="1:6" s="168" customFormat="1" ht="16.5" customHeight="1">
      <c r="A132" s="172" t="s">
        <v>485</v>
      </c>
      <c r="B132" s="172"/>
      <c r="C132" s="172"/>
      <c r="D132" s="172"/>
      <c r="E132" s="172"/>
    </row>
    <row r="133" spans="1:6" s="168" customFormat="1" ht="15.75">
      <c r="A133" s="172"/>
      <c r="B133" s="172"/>
      <c r="C133" s="172"/>
      <c r="D133" s="172"/>
      <c r="E133" s="172"/>
    </row>
    <row r="134" spans="1:6" s="168" customFormat="1" ht="18" customHeight="1">
      <c r="A134" s="189"/>
      <c r="B134" s="172"/>
      <c r="C134" s="172"/>
      <c r="D134" s="172"/>
      <c r="E134" s="172"/>
    </row>
    <row r="135" spans="1:6" s="168" customFormat="1" ht="15" customHeight="1">
      <c r="A135" s="186" t="s">
        <v>5</v>
      </c>
      <c r="B135" s="500" t="s">
        <v>452</v>
      </c>
      <c r="C135" s="501"/>
      <c r="D135" s="198" t="s">
        <v>56</v>
      </c>
      <c r="E135" s="198"/>
      <c r="F135" s="191"/>
    </row>
    <row r="136" spans="1:6" s="168" customFormat="1" ht="16.5" customHeight="1">
      <c r="A136" s="187"/>
      <c r="B136" s="498"/>
      <c r="C136" s="499"/>
      <c r="D136" s="172"/>
      <c r="E136" s="172"/>
    </row>
    <row r="137" spans="1:6" s="168" customFormat="1" ht="21.75" customHeight="1">
      <c r="A137" s="187" t="s">
        <v>457</v>
      </c>
      <c r="B137" s="214" t="s">
        <v>462</v>
      </c>
      <c r="C137" s="215"/>
      <c r="D137" s="502" t="s">
        <v>464</v>
      </c>
      <c r="E137" s="503"/>
      <c r="F137" s="199"/>
    </row>
    <row r="138" spans="1:6" s="168" customFormat="1" ht="21.75" customHeight="1">
      <c r="A138" s="222" t="s">
        <v>461</v>
      </c>
      <c r="B138" s="510" t="s">
        <v>483</v>
      </c>
      <c r="C138" s="511"/>
      <c r="D138" s="206" t="s">
        <v>463</v>
      </c>
      <c r="E138" s="189"/>
      <c r="F138" s="182"/>
    </row>
    <row r="139" spans="1:6" s="168" customFormat="1" ht="22.5" customHeight="1">
      <c r="B139" s="186"/>
      <c r="C139" s="186" t="s">
        <v>441</v>
      </c>
      <c r="D139" s="207"/>
      <c r="E139" s="207"/>
      <c r="F139" s="172"/>
    </row>
    <row r="140" spans="1:6" s="168" customFormat="1">
      <c r="A140" s="145"/>
    </row>
  </sheetData>
  <mergeCells count="25">
    <mergeCell ref="B138:C138"/>
    <mergeCell ref="A3:E3"/>
    <mergeCell ref="A5:B5"/>
    <mergeCell ref="B29:C29"/>
    <mergeCell ref="D29:E29"/>
    <mergeCell ref="B31:C31"/>
    <mergeCell ref="B33:C33"/>
    <mergeCell ref="D33:F33"/>
    <mergeCell ref="B32:C32"/>
    <mergeCell ref="D32:F32"/>
    <mergeCell ref="A45:E45"/>
    <mergeCell ref="A47:B47"/>
    <mergeCell ref="B83:C83"/>
    <mergeCell ref="D83:E83"/>
    <mergeCell ref="B84:C84"/>
    <mergeCell ref="D84:E84"/>
    <mergeCell ref="B136:C136"/>
    <mergeCell ref="B135:C135"/>
    <mergeCell ref="D137:E137"/>
    <mergeCell ref="B85:C85"/>
    <mergeCell ref="D85:E85"/>
    <mergeCell ref="B86:C86"/>
    <mergeCell ref="D86:E86"/>
    <mergeCell ref="B87:C87"/>
    <mergeCell ref="D87:E87"/>
  </mergeCells>
  <pageMargins left="0.8" right="0.35" top="0.23" bottom="0.23" header="0.17" footer="0.21"/>
  <pageSetup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204"/>
  <sheetViews>
    <sheetView tabSelected="1" view="pageBreakPreview" topLeftCell="A31" zoomScaleNormal="100" zoomScaleSheetLayoutView="100" workbookViewId="0">
      <selection activeCell="I21" sqref="I21"/>
    </sheetView>
  </sheetViews>
  <sheetFormatPr defaultRowHeight="18.75"/>
  <cols>
    <col min="1" max="1" width="30.42578125" style="1" customWidth="1"/>
    <col min="2" max="2" width="26.42578125" style="1" customWidth="1"/>
    <col min="3" max="3" width="8.7109375" style="1" customWidth="1"/>
    <col min="4" max="5" width="19.140625" style="1" customWidth="1"/>
    <col min="6" max="6" width="2.140625" style="1" customWidth="1"/>
    <col min="7" max="16384" width="9.140625" style="1"/>
  </cols>
  <sheetData>
    <row r="1" spans="1:5">
      <c r="A1" s="4"/>
      <c r="B1" s="4"/>
      <c r="C1" s="4"/>
      <c r="D1" s="4" t="s">
        <v>604</v>
      </c>
      <c r="E1" s="4"/>
    </row>
    <row r="2" spans="1:5">
      <c r="A2" s="4"/>
      <c r="B2" s="4"/>
      <c r="C2" s="4"/>
      <c r="D2" s="4" t="s">
        <v>605</v>
      </c>
      <c r="E2" s="4"/>
    </row>
    <row r="3" spans="1:5" ht="23.25">
      <c r="A3" s="532" t="s">
        <v>19</v>
      </c>
      <c r="B3" s="532"/>
      <c r="C3" s="532"/>
      <c r="D3" s="532"/>
      <c r="E3" s="532"/>
    </row>
    <row r="4" spans="1:5">
      <c r="A4" s="7" t="s">
        <v>18</v>
      </c>
      <c r="B4" s="7"/>
      <c r="C4" s="7"/>
      <c r="D4" s="7"/>
      <c r="E4" s="7"/>
    </row>
    <row r="5" spans="1:5">
      <c r="A5" s="533" t="s">
        <v>15</v>
      </c>
      <c r="B5" s="534"/>
      <c r="C5" s="2" t="s">
        <v>16</v>
      </c>
      <c r="D5" s="3" t="s">
        <v>11</v>
      </c>
      <c r="E5" s="3" t="s">
        <v>12</v>
      </c>
    </row>
    <row r="6" spans="1:5">
      <c r="A6" s="17" t="s">
        <v>606</v>
      </c>
      <c r="B6" s="10"/>
      <c r="C6" s="18">
        <v>22</v>
      </c>
      <c r="D6" s="200">
        <v>12159348.33</v>
      </c>
      <c r="E6" s="200"/>
    </row>
    <row r="7" spans="1:5">
      <c r="A7" s="577" t="s">
        <v>607</v>
      </c>
      <c r="B7" s="10"/>
      <c r="C7" s="18">
        <v>21</v>
      </c>
      <c r="D7" s="200">
        <v>740175.16</v>
      </c>
      <c r="E7" s="200"/>
    </row>
    <row r="8" spans="1:5">
      <c r="A8" s="577" t="s">
        <v>618</v>
      </c>
      <c r="B8" s="10"/>
      <c r="C8" s="18">
        <v>21</v>
      </c>
      <c r="D8" s="200">
        <v>535155.28</v>
      </c>
      <c r="E8" s="200"/>
    </row>
    <row r="9" spans="1:5">
      <c r="A9" s="577" t="s">
        <v>608</v>
      </c>
      <c r="B9" s="10"/>
      <c r="C9" s="18">
        <v>90</v>
      </c>
      <c r="D9" s="200">
        <v>497696</v>
      </c>
      <c r="E9" s="200"/>
    </row>
    <row r="10" spans="1:5">
      <c r="A10" s="577" t="s">
        <v>609</v>
      </c>
      <c r="B10" s="10"/>
      <c r="C10" s="18"/>
      <c r="D10" s="200">
        <v>1592</v>
      </c>
      <c r="E10" s="200"/>
    </row>
    <row r="11" spans="1:5">
      <c r="A11" s="577"/>
      <c r="B11" s="10"/>
      <c r="C11" s="18"/>
      <c r="D11" s="200"/>
      <c r="E11" s="200"/>
    </row>
    <row r="12" spans="1:5">
      <c r="A12" s="19" t="s">
        <v>610</v>
      </c>
      <c r="C12" s="5">
        <v>900</v>
      </c>
      <c r="D12" s="119"/>
      <c r="E12" s="211">
        <v>209739.05</v>
      </c>
    </row>
    <row r="13" spans="1:5">
      <c r="A13" s="20" t="s">
        <v>611</v>
      </c>
      <c r="C13" s="582">
        <v>600</v>
      </c>
      <c r="D13" s="119"/>
      <c r="E13" s="119">
        <v>557260.36</v>
      </c>
    </row>
    <row r="14" spans="1:5">
      <c r="A14" s="20" t="s">
        <v>612</v>
      </c>
      <c r="B14" s="10"/>
      <c r="C14" s="578"/>
      <c r="D14" s="579"/>
      <c r="E14" s="200">
        <v>893330</v>
      </c>
    </row>
    <row r="15" spans="1:5">
      <c r="A15" s="20" t="s">
        <v>613</v>
      </c>
      <c r="B15" s="10"/>
      <c r="C15" s="578">
        <v>602</v>
      </c>
      <c r="D15" s="9"/>
      <c r="E15" s="580">
        <v>160500</v>
      </c>
    </row>
    <row r="16" spans="1:5">
      <c r="A16" s="20" t="s">
        <v>614</v>
      </c>
      <c r="B16" s="10"/>
      <c r="C16" s="18"/>
      <c r="D16" s="200"/>
      <c r="E16" s="580">
        <v>1032851.28</v>
      </c>
    </row>
    <row r="17" spans="1:5">
      <c r="A17" s="20" t="s">
        <v>615</v>
      </c>
      <c r="B17" s="10"/>
      <c r="C17" s="18">
        <v>700</v>
      </c>
      <c r="D17" s="200"/>
      <c r="E17" s="580">
        <v>4769386.42</v>
      </c>
    </row>
    <row r="18" spans="1:5">
      <c r="A18" s="20" t="s">
        <v>616</v>
      </c>
      <c r="B18" s="10"/>
      <c r="C18" s="18">
        <v>703</v>
      </c>
      <c r="D18" s="201"/>
      <c r="E18" s="581">
        <v>6310899.6600000001</v>
      </c>
    </row>
    <row r="19" spans="1:5" ht="19.5" thickBot="1">
      <c r="A19" s="21"/>
      <c r="B19" s="22"/>
      <c r="C19" s="23"/>
      <c r="D19" s="202">
        <f>SUM(D6:D14)</f>
        <v>13933966.77</v>
      </c>
      <c r="E19" s="202">
        <f>SUM(E6:E18)</f>
        <v>13933966.77</v>
      </c>
    </row>
    <row r="20" spans="1:5" ht="19.5" thickTop="1">
      <c r="A20" s="117" t="s">
        <v>354</v>
      </c>
      <c r="B20" s="4"/>
      <c r="C20" s="4"/>
      <c r="D20" s="4"/>
      <c r="E20" s="4"/>
    </row>
    <row r="21" spans="1:5">
      <c r="A21" s="118" t="s">
        <v>617</v>
      </c>
      <c r="B21" s="4"/>
      <c r="C21" s="4"/>
      <c r="D21" s="4"/>
      <c r="E21" s="4"/>
    </row>
    <row r="22" spans="1:5">
      <c r="A22" s="118"/>
      <c r="B22" s="4"/>
      <c r="C22" s="4"/>
      <c r="D22" s="4"/>
      <c r="E22" s="4"/>
    </row>
    <row r="23" spans="1:5">
      <c r="A23" s="118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 ht="21">
      <c r="A26" s="16" t="s">
        <v>331</v>
      </c>
      <c r="B26" s="535" t="s">
        <v>332</v>
      </c>
      <c r="C26" s="536"/>
      <c r="D26" s="537" t="s">
        <v>0</v>
      </c>
      <c r="E26" s="538"/>
    </row>
    <row r="27" spans="1:5">
      <c r="A27" s="4"/>
      <c r="B27" s="9"/>
      <c r="C27" s="10"/>
      <c r="D27" s="4"/>
      <c r="E27" s="4"/>
    </row>
    <row r="28" spans="1:5">
      <c r="A28" s="11" t="s">
        <v>457</v>
      </c>
      <c r="B28" s="203" t="s">
        <v>442</v>
      </c>
      <c r="C28" s="91"/>
      <c r="D28" s="530" t="s">
        <v>465</v>
      </c>
      <c r="E28" s="539"/>
    </row>
    <row r="29" spans="1:5" ht="22.5" customHeight="1">
      <c r="A29" s="12" t="s">
        <v>445</v>
      </c>
      <c r="B29" s="530" t="s">
        <v>483</v>
      </c>
      <c r="C29" s="531"/>
      <c r="D29" s="12" t="s">
        <v>443</v>
      </c>
      <c r="E29" s="12"/>
    </row>
    <row r="30" spans="1:5">
      <c r="A30" s="15"/>
      <c r="B30" s="542"/>
      <c r="C30" s="542"/>
      <c r="D30" s="15"/>
      <c r="E30" s="15"/>
    </row>
    <row r="31" spans="1:5">
      <c r="A31" s="15"/>
      <c r="B31" s="11"/>
      <c r="C31" s="11"/>
      <c r="D31" s="15"/>
      <c r="E31" s="15"/>
    </row>
    <row r="32" spans="1:5">
      <c r="A32" s="15"/>
      <c r="B32" s="11"/>
      <c r="C32" s="11"/>
      <c r="D32" s="15"/>
      <c r="E32" s="15"/>
    </row>
    <row r="33" spans="1:5">
      <c r="A33" s="15"/>
      <c r="B33" s="11"/>
      <c r="C33" s="11"/>
      <c r="D33" s="15"/>
      <c r="E33" s="15"/>
    </row>
    <row r="34" spans="1:5" ht="57.75" customHeight="1">
      <c r="A34" s="15"/>
      <c r="B34" s="11"/>
      <c r="C34" s="11"/>
      <c r="D34" s="15"/>
      <c r="E34" s="15"/>
    </row>
    <row r="35" spans="1:5">
      <c r="A35" s="15"/>
      <c r="B35" s="11"/>
      <c r="C35" s="11"/>
      <c r="D35" s="15"/>
      <c r="E35" s="15"/>
    </row>
    <row r="36" spans="1:5">
      <c r="A36" s="15"/>
      <c r="B36" s="11"/>
      <c r="C36" s="11"/>
      <c r="D36" s="15"/>
      <c r="E36" s="15"/>
    </row>
    <row r="37" spans="1:5">
      <c r="A37" s="15"/>
      <c r="B37" s="11"/>
      <c r="C37" s="11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  <row r="40" spans="1:5">
      <c r="A40" s="4"/>
      <c r="B40" s="4"/>
      <c r="C40" s="4"/>
      <c r="D40" s="4"/>
      <c r="E40" s="4"/>
    </row>
    <row r="41" spans="1:5">
      <c r="A41" s="4"/>
      <c r="B41" s="4"/>
      <c r="C41" s="4"/>
      <c r="D41" s="4"/>
      <c r="E41" s="4"/>
    </row>
    <row r="42" spans="1:5">
      <c r="A42" s="4"/>
      <c r="B42" s="4"/>
      <c r="C42" s="4"/>
      <c r="D42" s="4" t="s">
        <v>486</v>
      </c>
      <c r="E42" s="4"/>
    </row>
    <row r="43" spans="1:5">
      <c r="A43" s="4"/>
      <c r="B43" s="4"/>
      <c r="C43" s="4"/>
      <c r="D43" s="4" t="s">
        <v>487</v>
      </c>
      <c r="E43" s="4"/>
    </row>
    <row r="44" spans="1:5" ht="23.25">
      <c r="A44" s="223" t="s">
        <v>466</v>
      </c>
      <c r="B44" s="224"/>
      <c r="C44" s="224"/>
      <c r="D44" s="223"/>
      <c r="E44" s="218"/>
    </row>
    <row r="45" spans="1:5" ht="23.25">
      <c r="A45" s="218" t="s">
        <v>467</v>
      </c>
      <c r="B45" s="218"/>
      <c r="C45" s="218"/>
      <c r="D45" s="7"/>
      <c r="E45" s="7"/>
    </row>
    <row r="46" spans="1:5">
      <c r="A46" s="533" t="s">
        <v>15</v>
      </c>
      <c r="B46" s="534"/>
      <c r="C46" s="2" t="s">
        <v>16</v>
      </c>
      <c r="D46" s="3" t="s">
        <v>11</v>
      </c>
      <c r="E46" s="3" t="s">
        <v>12</v>
      </c>
    </row>
    <row r="47" spans="1:5">
      <c r="A47" s="17" t="s">
        <v>488</v>
      </c>
      <c r="B47" s="10"/>
      <c r="C47" s="18">
        <v>22</v>
      </c>
      <c r="D47" s="200">
        <v>629047.31000000006</v>
      </c>
      <c r="E47" s="200"/>
    </row>
    <row r="48" spans="1:5">
      <c r="A48" s="17"/>
      <c r="B48" s="10"/>
      <c r="C48" s="18"/>
      <c r="D48" s="200"/>
      <c r="E48" s="200"/>
    </row>
    <row r="49" spans="1:5">
      <c r="A49" s="19" t="s">
        <v>489</v>
      </c>
      <c r="B49" s="10"/>
      <c r="C49" s="18">
        <v>21</v>
      </c>
      <c r="D49" s="200"/>
      <c r="E49" s="200">
        <v>629047.31000000006</v>
      </c>
    </row>
    <row r="50" spans="1:5">
      <c r="A50" s="9"/>
      <c r="B50" s="10"/>
      <c r="C50" s="18"/>
      <c r="D50" s="200"/>
      <c r="E50" s="200"/>
    </row>
    <row r="51" spans="1:5">
      <c r="A51" s="9"/>
      <c r="B51" s="10"/>
      <c r="C51" s="18"/>
      <c r="D51" s="200"/>
      <c r="E51" s="200"/>
    </row>
    <row r="52" spans="1:5">
      <c r="A52" s="9"/>
      <c r="B52" s="4"/>
      <c r="C52" s="5"/>
      <c r="D52" s="200"/>
      <c r="E52" s="200"/>
    </row>
    <row r="53" spans="1:5">
      <c r="A53" s="9"/>
      <c r="B53" s="4"/>
      <c r="C53" s="5"/>
      <c r="D53" s="200"/>
      <c r="E53" s="200"/>
    </row>
    <row r="54" spans="1:5">
      <c r="A54" s="9"/>
      <c r="C54" s="119"/>
      <c r="D54" s="119"/>
      <c r="E54" s="119"/>
    </row>
    <row r="55" spans="1:5">
      <c r="A55" s="17"/>
      <c r="B55" s="10"/>
      <c r="C55" s="18"/>
      <c r="D55" s="200"/>
      <c r="E55" s="200"/>
    </row>
    <row r="56" spans="1:5">
      <c r="A56" s="9"/>
      <c r="C56" s="119"/>
      <c r="D56" s="119"/>
      <c r="E56" s="119"/>
    </row>
    <row r="57" spans="1:5">
      <c r="A57" s="19"/>
      <c r="B57" s="10"/>
      <c r="C57" s="18"/>
      <c r="D57" s="200"/>
      <c r="E57" s="200"/>
    </row>
    <row r="58" spans="1:5">
      <c r="A58" s="9"/>
      <c r="C58" s="5"/>
      <c r="D58" s="119"/>
      <c r="E58" s="200"/>
    </row>
    <row r="59" spans="1:5">
      <c r="A59" s="9"/>
      <c r="B59" s="10"/>
      <c r="C59" s="18"/>
      <c r="D59" s="200"/>
      <c r="E59" s="200"/>
    </row>
    <row r="60" spans="1:5">
      <c r="A60" s="20"/>
      <c r="B60" s="10"/>
      <c r="C60" s="18"/>
      <c r="D60" s="201"/>
      <c r="E60" s="201"/>
    </row>
    <row r="61" spans="1:5" ht="19.5" thickBot="1">
      <c r="A61" s="9"/>
      <c r="B61" s="10"/>
      <c r="C61" s="18"/>
      <c r="D61" s="202">
        <f>SUM(D47:D60)</f>
        <v>629047.31000000006</v>
      </c>
      <c r="E61" s="202">
        <f>SUM(E47:E60)</f>
        <v>629047.31000000006</v>
      </c>
    </row>
    <row r="62" spans="1:5" ht="19.5" thickTop="1">
      <c r="A62" s="9"/>
      <c r="B62" s="10"/>
      <c r="C62" s="18"/>
      <c r="D62" s="200"/>
      <c r="E62" s="200"/>
    </row>
    <row r="63" spans="1:5">
      <c r="A63" s="9"/>
      <c r="B63" s="10"/>
      <c r="C63" s="18"/>
      <c r="D63" s="200"/>
      <c r="E63" s="200"/>
    </row>
    <row r="64" spans="1:5">
      <c r="A64" s="21"/>
      <c r="B64" s="22"/>
      <c r="C64" s="23"/>
      <c r="D64" s="201"/>
      <c r="E64" s="201"/>
    </row>
    <row r="65" spans="1:5">
      <c r="A65" s="117" t="s">
        <v>354</v>
      </c>
      <c r="B65" s="4"/>
      <c r="C65" s="4"/>
      <c r="D65" s="4"/>
      <c r="E65" s="4"/>
    </row>
    <row r="66" spans="1:5">
      <c r="A66" s="118" t="s">
        <v>478</v>
      </c>
      <c r="B66" s="4"/>
      <c r="C66" s="4"/>
      <c r="D66" s="4"/>
      <c r="E66" s="4"/>
    </row>
    <row r="67" spans="1:5">
      <c r="A67" s="118"/>
      <c r="B67" s="4"/>
      <c r="C67" s="4"/>
      <c r="D67" s="4"/>
      <c r="E67" s="4"/>
    </row>
    <row r="68" spans="1:5">
      <c r="A68" s="118"/>
      <c r="B68" s="4"/>
      <c r="C68" s="4"/>
      <c r="D68" s="4"/>
      <c r="E68" s="4"/>
    </row>
    <row r="69" spans="1:5">
      <c r="A69" s="4"/>
      <c r="B69" s="4"/>
      <c r="C69" s="4"/>
      <c r="D69" s="4"/>
      <c r="E69" s="4"/>
    </row>
    <row r="70" spans="1:5">
      <c r="A70" s="4"/>
      <c r="B70" s="4"/>
      <c r="C70" s="4"/>
      <c r="D70" s="4"/>
      <c r="E70" s="4"/>
    </row>
    <row r="71" spans="1:5" ht="21">
      <c r="A71" s="16" t="s">
        <v>331</v>
      </c>
      <c r="B71" s="535" t="s">
        <v>332</v>
      </c>
      <c r="C71" s="536"/>
      <c r="D71" s="537" t="s">
        <v>0</v>
      </c>
      <c r="E71" s="538"/>
    </row>
    <row r="72" spans="1:5">
      <c r="A72" s="4"/>
      <c r="B72" s="9"/>
      <c r="C72" s="10"/>
      <c r="D72" s="4"/>
      <c r="E72" s="4"/>
    </row>
    <row r="73" spans="1:5">
      <c r="A73" s="11" t="s">
        <v>457</v>
      </c>
      <c r="B73" s="530" t="s">
        <v>444</v>
      </c>
      <c r="C73" s="531"/>
      <c r="D73" s="530" t="s">
        <v>457</v>
      </c>
      <c r="E73" s="539"/>
    </row>
    <row r="74" spans="1:5" ht="18.75" customHeight="1">
      <c r="A74" s="225" t="s">
        <v>445</v>
      </c>
      <c r="B74" s="530" t="s">
        <v>483</v>
      </c>
      <c r="C74" s="531"/>
      <c r="D74" s="530" t="s">
        <v>445</v>
      </c>
      <c r="E74" s="539"/>
    </row>
    <row r="75" spans="1:5">
      <c r="A75" s="144"/>
      <c r="B75" s="540"/>
      <c r="C75" s="541"/>
      <c r="D75" s="21"/>
      <c r="E75" s="7"/>
    </row>
    <row r="76" spans="1:5">
      <c r="A76" s="4"/>
      <c r="B76" s="4"/>
      <c r="C76" s="4"/>
      <c r="D76" s="4"/>
      <c r="E76" s="4"/>
    </row>
    <row r="77" spans="1:5">
      <c r="A77" s="4"/>
      <c r="B77" s="4"/>
      <c r="C77" s="4"/>
      <c r="D77" s="4"/>
      <c r="E77" s="4"/>
    </row>
    <row r="78" spans="1:5">
      <c r="A78" s="4"/>
      <c r="B78" s="4"/>
      <c r="C78" s="4"/>
      <c r="D78" s="4"/>
      <c r="E78" s="4"/>
    </row>
    <row r="79" spans="1:5">
      <c r="A79" s="4"/>
      <c r="B79" s="4"/>
      <c r="C79" s="4"/>
      <c r="D79" s="4"/>
      <c r="E79" s="4"/>
    </row>
    <row r="80" spans="1:5">
      <c r="A80" s="4"/>
      <c r="B80" s="4"/>
      <c r="C80" s="4"/>
      <c r="D80" s="4"/>
      <c r="E80" s="4"/>
    </row>
    <row r="81" spans="1:5">
      <c r="A81" s="4"/>
      <c r="B81" s="4"/>
      <c r="C81" s="4"/>
      <c r="D81" s="4"/>
      <c r="E81" s="4"/>
    </row>
    <row r="82" spans="1:5">
      <c r="A82" s="4"/>
      <c r="B82" s="4"/>
      <c r="C82" s="4"/>
      <c r="D82" s="4"/>
      <c r="E82" s="4"/>
    </row>
    <row r="83" spans="1:5">
      <c r="A83" s="4"/>
      <c r="B83" s="4"/>
      <c r="C83" s="4"/>
      <c r="D83" s="4"/>
      <c r="E83" s="4"/>
    </row>
    <row r="84" spans="1:5">
      <c r="A84" s="4"/>
      <c r="B84" s="4"/>
      <c r="C84" s="4"/>
      <c r="D84" s="4"/>
      <c r="E84" s="4"/>
    </row>
    <row r="85" spans="1:5">
      <c r="A85" s="4"/>
      <c r="B85" s="4"/>
      <c r="C85" s="4"/>
      <c r="D85" s="4" t="s">
        <v>490</v>
      </c>
      <c r="E85" s="4"/>
    </row>
    <row r="86" spans="1:5">
      <c r="A86" s="4"/>
      <c r="B86" s="4"/>
      <c r="C86" s="4"/>
      <c r="D86" s="4" t="s">
        <v>491</v>
      </c>
      <c r="E86" s="4"/>
    </row>
    <row r="87" spans="1:5" ht="23.25">
      <c r="A87" s="4"/>
      <c r="B87" s="4"/>
      <c r="C87" s="4"/>
      <c r="D87" s="218"/>
      <c r="E87" s="218"/>
    </row>
    <row r="88" spans="1:5" ht="27.75" customHeight="1">
      <c r="A88" s="218" t="s">
        <v>19</v>
      </c>
      <c r="B88" s="218"/>
      <c r="C88" s="218"/>
      <c r="D88" s="4"/>
      <c r="E88" s="4"/>
    </row>
    <row r="89" spans="1:5" ht="27.75" customHeight="1">
      <c r="A89" s="7" t="s">
        <v>18</v>
      </c>
      <c r="B89" s="7"/>
      <c r="C89" s="7"/>
      <c r="D89" s="229"/>
      <c r="E89" s="229"/>
    </row>
    <row r="90" spans="1:5" ht="27.75" customHeight="1">
      <c r="A90" s="533" t="s">
        <v>15</v>
      </c>
      <c r="B90" s="534"/>
      <c r="C90" s="2" t="s">
        <v>16</v>
      </c>
      <c r="D90" s="3" t="s">
        <v>11</v>
      </c>
      <c r="E90" s="3" t="s">
        <v>12</v>
      </c>
    </row>
    <row r="91" spans="1:5">
      <c r="A91" s="17" t="s">
        <v>492</v>
      </c>
      <c r="B91" s="10"/>
      <c r="C91" s="18">
        <v>200</v>
      </c>
      <c r="D91" s="200">
        <v>893330</v>
      </c>
      <c r="E91" s="200"/>
    </row>
    <row r="92" spans="1:5">
      <c r="A92" s="17"/>
      <c r="B92" s="10"/>
      <c r="C92" s="18"/>
      <c r="D92" s="200"/>
      <c r="E92" s="200"/>
    </row>
    <row r="93" spans="1:5">
      <c r="A93" s="19" t="s">
        <v>493</v>
      </c>
      <c r="B93" s="10"/>
      <c r="C93" s="18"/>
      <c r="D93" s="200"/>
      <c r="E93" s="200">
        <f>SUM(D91:D92)</f>
        <v>893330</v>
      </c>
    </row>
    <row r="94" spans="1:5">
      <c r="A94" s="9"/>
      <c r="B94" s="10"/>
      <c r="C94" s="18"/>
      <c r="D94" s="200"/>
      <c r="E94" s="200"/>
    </row>
    <row r="95" spans="1:5">
      <c r="A95" s="17"/>
      <c r="B95" s="10"/>
      <c r="C95" s="18"/>
      <c r="D95" s="200"/>
      <c r="E95" s="200"/>
    </row>
    <row r="96" spans="1:5">
      <c r="A96" s="17"/>
      <c r="B96" s="10"/>
      <c r="C96" s="18"/>
      <c r="D96" s="200"/>
      <c r="E96" s="200"/>
    </row>
    <row r="97" spans="1:5">
      <c r="A97" s="19"/>
      <c r="B97" s="10"/>
      <c r="C97" s="18"/>
      <c r="D97" s="200"/>
      <c r="E97" s="200"/>
    </row>
    <row r="98" spans="1:5">
      <c r="A98" s="20"/>
      <c r="B98" s="10"/>
      <c r="C98" s="18"/>
      <c r="D98" s="200"/>
      <c r="E98" s="200"/>
    </row>
    <row r="99" spans="1:5">
      <c r="A99" s="20"/>
      <c r="B99" s="10"/>
      <c r="C99" s="18"/>
      <c r="D99" s="200"/>
      <c r="E99" s="200"/>
    </row>
    <row r="100" spans="1:5" ht="36" customHeight="1">
      <c r="A100" s="20"/>
      <c r="B100" s="10"/>
      <c r="C100" s="18"/>
      <c r="D100" s="200"/>
      <c r="E100" s="200"/>
    </row>
    <row r="101" spans="1:5">
      <c r="A101" s="20"/>
      <c r="B101" s="10"/>
      <c r="C101" s="18"/>
      <c r="D101" s="200"/>
      <c r="E101" s="200"/>
    </row>
    <row r="102" spans="1:5">
      <c r="A102" s="20"/>
      <c r="B102" s="10"/>
      <c r="C102" s="18"/>
      <c r="D102" s="200"/>
      <c r="E102" s="200"/>
    </row>
    <row r="103" spans="1:5">
      <c r="A103" s="20"/>
      <c r="B103" s="10"/>
      <c r="C103" s="18"/>
      <c r="D103" s="200"/>
      <c r="E103" s="200"/>
    </row>
    <row r="104" spans="1:5">
      <c r="A104" s="20"/>
      <c r="B104" s="10"/>
      <c r="C104" s="18"/>
      <c r="D104" s="200"/>
      <c r="E104" s="200"/>
    </row>
    <row r="105" spans="1:5">
      <c r="A105" s="20"/>
      <c r="B105" s="10"/>
      <c r="C105" s="18"/>
      <c r="D105" s="201"/>
      <c r="E105" s="201"/>
    </row>
    <row r="106" spans="1:5" ht="19.5" thickBot="1">
      <c r="A106" s="20"/>
      <c r="B106" s="10"/>
      <c r="C106" s="18"/>
      <c r="D106" s="202">
        <f>SUM(D90:D105)</f>
        <v>893330</v>
      </c>
      <c r="E106" s="202">
        <f>SUM(E90:E105)</f>
        <v>893330</v>
      </c>
    </row>
    <row r="107" spans="1:5" ht="19.5" thickTop="1">
      <c r="A107" s="9"/>
      <c r="B107" s="10"/>
      <c r="C107" s="18"/>
      <c r="D107" s="200"/>
      <c r="E107" s="200"/>
    </row>
    <row r="108" spans="1:5">
      <c r="A108" s="9"/>
      <c r="B108" s="10"/>
      <c r="C108" s="18"/>
      <c r="D108" s="200"/>
      <c r="E108" s="200"/>
    </row>
    <row r="109" spans="1:5">
      <c r="A109" s="9"/>
      <c r="B109" s="10"/>
      <c r="C109" s="18"/>
      <c r="D109" s="200"/>
      <c r="E109" s="200"/>
    </row>
    <row r="110" spans="1:5">
      <c r="A110" s="21"/>
      <c r="B110" s="22"/>
      <c r="C110" s="23"/>
      <c r="D110" s="21"/>
      <c r="E110" s="230"/>
    </row>
    <row r="111" spans="1:5">
      <c r="A111" s="117" t="s">
        <v>354</v>
      </c>
      <c r="B111" s="4"/>
      <c r="C111" s="4"/>
      <c r="D111" s="4"/>
      <c r="E111" s="4"/>
    </row>
    <row r="112" spans="1:5">
      <c r="A112" s="118" t="s">
        <v>494</v>
      </c>
      <c r="B112" s="4"/>
      <c r="C112" s="4"/>
      <c r="D112" s="4"/>
      <c r="E112" s="4"/>
    </row>
    <row r="113" spans="1:6">
      <c r="A113" s="118"/>
      <c r="B113" s="4"/>
      <c r="C113" s="4"/>
      <c r="D113" s="4"/>
      <c r="E113" s="4"/>
    </row>
    <row r="114" spans="1:6">
      <c r="A114" s="118"/>
      <c r="B114" s="4"/>
      <c r="C114" s="4"/>
      <c r="D114" s="4"/>
      <c r="E114" s="4"/>
    </row>
    <row r="115" spans="1:6">
      <c r="A115" s="4"/>
      <c r="B115" s="4"/>
      <c r="C115" s="4"/>
      <c r="D115" s="4"/>
      <c r="E115" s="4"/>
    </row>
    <row r="116" spans="1:6" ht="21">
      <c r="A116" s="4"/>
      <c r="B116" s="4"/>
      <c r="C116" s="4"/>
      <c r="D116" s="544"/>
      <c r="E116" s="544"/>
    </row>
    <row r="117" spans="1:6" ht="23.25">
      <c r="A117" s="16" t="s">
        <v>331</v>
      </c>
      <c r="B117" s="535" t="s">
        <v>332</v>
      </c>
      <c r="C117" s="536"/>
      <c r="D117" s="537" t="s">
        <v>0</v>
      </c>
      <c r="E117" s="543"/>
    </row>
    <row r="118" spans="1:6">
      <c r="A118" s="4"/>
      <c r="B118" s="9"/>
      <c r="C118" s="10"/>
      <c r="D118" s="530"/>
      <c r="E118" s="539"/>
    </row>
    <row r="119" spans="1:6" ht="21.75">
      <c r="A119" s="11" t="s">
        <v>480</v>
      </c>
      <c r="B119" s="530" t="s">
        <v>444</v>
      </c>
      <c r="C119" s="531"/>
      <c r="D119" s="219" t="s">
        <v>479</v>
      </c>
      <c r="E119" s="220"/>
    </row>
    <row r="120" spans="1:6">
      <c r="A120" s="11" t="s">
        <v>445</v>
      </c>
      <c r="B120" s="530" t="s">
        <v>483</v>
      </c>
      <c r="C120" s="531"/>
      <c r="D120" s="530" t="s">
        <v>445</v>
      </c>
      <c r="E120" s="539"/>
    </row>
    <row r="121" spans="1:6" ht="21.75">
      <c r="A121" s="144"/>
      <c r="B121" s="540"/>
      <c r="C121" s="541"/>
      <c r="D121" s="231"/>
      <c r="E121" s="12"/>
      <c r="F121" s="220"/>
    </row>
    <row r="122" spans="1:6">
      <c r="A122" s="232"/>
      <c r="B122" s="11"/>
      <c r="C122" s="11"/>
      <c r="D122" s="11"/>
      <c r="E122" s="11"/>
    </row>
    <row r="123" spans="1:6">
      <c r="A123" s="11"/>
      <c r="B123" s="11"/>
      <c r="C123" s="11"/>
      <c r="D123" s="11"/>
      <c r="E123" s="11"/>
    </row>
    <row r="124" spans="1:6">
      <c r="A124" s="4"/>
      <c r="B124" s="4"/>
      <c r="C124" s="4"/>
      <c r="D124" s="4"/>
      <c r="E124" s="4"/>
    </row>
    <row r="125" spans="1:6">
      <c r="A125" s="4"/>
      <c r="B125" s="4"/>
      <c r="C125" s="4"/>
      <c r="D125" s="4" t="s">
        <v>495</v>
      </c>
      <c r="E125" s="4"/>
    </row>
    <row r="126" spans="1:6">
      <c r="A126" s="4"/>
      <c r="B126" s="4"/>
      <c r="C126" s="4"/>
      <c r="D126" s="4" t="s">
        <v>491</v>
      </c>
      <c r="E126" s="4"/>
    </row>
    <row r="127" spans="1:6" ht="23.25">
      <c r="A127" s="4"/>
      <c r="B127" s="4"/>
      <c r="C127" s="4"/>
      <c r="D127" s="218"/>
      <c r="E127" s="218"/>
    </row>
    <row r="128" spans="1:6" ht="23.25">
      <c r="A128" s="218" t="s">
        <v>19</v>
      </c>
      <c r="B128" s="218"/>
      <c r="C128" s="218"/>
      <c r="D128" s="4"/>
      <c r="E128" s="4"/>
    </row>
    <row r="129" spans="1:5">
      <c r="A129" s="7" t="s">
        <v>18</v>
      </c>
      <c r="B129" s="7"/>
      <c r="C129" s="7"/>
      <c r="D129" s="229"/>
      <c r="E129" s="229"/>
    </row>
    <row r="130" spans="1:5">
      <c r="A130" s="533" t="s">
        <v>15</v>
      </c>
      <c r="B130" s="534"/>
      <c r="C130" s="2" t="s">
        <v>16</v>
      </c>
      <c r="D130" s="3" t="s">
        <v>11</v>
      </c>
      <c r="E130" s="3" t="s">
        <v>12</v>
      </c>
    </row>
    <row r="131" spans="1:5">
      <c r="A131" s="17" t="s">
        <v>563</v>
      </c>
      <c r="B131" s="396"/>
      <c r="C131" s="396">
        <v>250</v>
      </c>
      <c r="D131" s="397">
        <v>14600</v>
      </c>
      <c r="E131" s="204"/>
    </row>
    <row r="132" spans="1:5">
      <c r="A132" s="17" t="s">
        <v>497</v>
      </c>
      <c r="B132" s="10"/>
      <c r="C132" s="18">
        <v>270</v>
      </c>
      <c r="D132" s="200">
        <v>102160.36</v>
      </c>
      <c r="E132" s="204"/>
    </row>
    <row r="133" spans="1:5">
      <c r="A133" s="17" t="s">
        <v>496</v>
      </c>
      <c r="B133" s="10"/>
      <c r="C133" s="18">
        <v>550</v>
      </c>
      <c r="D133" s="200">
        <v>440500</v>
      </c>
      <c r="E133" s="200"/>
    </row>
    <row r="134" spans="1:5">
      <c r="A134" s="17"/>
      <c r="B134" s="10"/>
      <c r="C134" s="18"/>
      <c r="D134" s="200"/>
      <c r="E134" s="200"/>
    </row>
    <row r="135" spans="1:5">
      <c r="A135" s="19" t="s">
        <v>498</v>
      </c>
      <c r="B135" s="10"/>
      <c r="C135" s="18"/>
      <c r="D135" s="200"/>
      <c r="E135" s="200">
        <f>SUM(D131:D134)</f>
        <v>557260.36</v>
      </c>
    </row>
    <row r="136" spans="1:5">
      <c r="A136" s="9"/>
      <c r="B136" s="10"/>
      <c r="C136" s="18"/>
      <c r="D136" s="200"/>
      <c r="E136" s="200"/>
    </row>
    <row r="137" spans="1:5">
      <c r="A137" s="17"/>
      <c r="B137" s="10"/>
      <c r="C137" s="18"/>
      <c r="D137" s="200"/>
      <c r="E137" s="200"/>
    </row>
    <row r="138" spans="1:5">
      <c r="A138" s="17"/>
      <c r="B138" s="10"/>
      <c r="C138" s="18"/>
      <c r="D138" s="200"/>
      <c r="E138" s="200"/>
    </row>
    <row r="139" spans="1:5">
      <c r="A139" s="19"/>
      <c r="B139" s="10"/>
      <c r="C139" s="18"/>
      <c r="D139" s="200"/>
      <c r="E139" s="200"/>
    </row>
    <row r="140" spans="1:5">
      <c r="A140" s="20"/>
      <c r="B140" s="10"/>
      <c r="C140" s="18"/>
      <c r="D140" s="200"/>
      <c r="E140" s="200"/>
    </row>
    <row r="141" spans="1:5">
      <c r="A141" s="20"/>
      <c r="B141" s="10"/>
      <c r="C141" s="18"/>
      <c r="D141" s="200"/>
      <c r="E141" s="200"/>
    </row>
    <row r="142" spans="1:5">
      <c r="A142" s="20"/>
      <c r="B142" s="10"/>
      <c r="C142" s="18"/>
      <c r="D142" s="200"/>
      <c r="E142" s="200"/>
    </row>
    <row r="143" spans="1:5">
      <c r="A143" s="20"/>
      <c r="B143" s="10"/>
      <c r="C143" s="18"/>
      <c r="D143" s="200"/>
      <c r="E143" s="200"/>
    </row>
    <row r="144" spans="1:5">
      <c r="A144" s="20"/>
      <c r="B144" s="10"/>
      <c r="C144" s="18"/>
      <c r="D144" s="200"/>
      <c r="E144" s="200"/>
    </row>
    <row r="145" spans="1:5">
      <c r="A145" s="20"/>
      <c r="B145" s="10"/>
      <c r="C145" s="18"/>
      <c r="D145" s="200"/>
      <c r="E145" s="200"/>
    </row>
    <row r="146" spans="1:5">
      <c r="A146" s="20"/>
      <c r="B146" s="10"/>
      <c r="C146" s="18"/>
      <c r="D146" s="200"/>
      <c r="E146" s="200"/>
    </row>
    <row r="147" spans="1:5">
      <c r="A147" s="20"/>
      <c r="B147" s="10"/>
      <c r="C147" s="18"/>
      <c r="D147" s="201"/>
      <c r="E147" s="201"/>
    </row>
    <row r="148" spans="1:5" ht="19.5" thickBot="1">
      <c r="A148" s="20"/>
      <c r="B148" s="10"/>
      <c r="C148" s="18"/>
      <c r="D148" s="202">
        <f>SUM(D130:D147)</f>
        <v>557260.36</v>
      </c>
      <c r="E148" s="202">
        <f>SUM(E130:E147)</f>
        <v>557260.36</v>
      </c>
    </row>
    <row r="149" spans="1:5" ht="19.5" thickTop="1">
      <c r="A149" s="9"/>
      <c r="B149" s="10"/>
      <c r="C149" s="18"/>
      <c r="D149" s="200"/>
      <c r="E149" s="200"/>
    </row>
    <row r="150" spans="1:5">
      <c r="A150" s="9"/>
      <c r="B150" s="10"/>
      <c r="C150" s="18"/>
      <c r="D150" s="200"/>
      <c r="E150" s="200"/>
    </row>
    <row r="151" spans="1:5">
      <c r="A151" s="9"/>
      <c r="B151" s="10"/>
      <c r="C151" s="18"/>
      <c r="D151" s="200"/>
      <c r="E151" s="200"/>
    </row>
    <row r="152" spans="1:5">
      <c r="A152" s="21"/>
      <c r="B152" s="22"/>
      <c r="C152" s="23"/>
      <c r="D152" s="21"/>
      <c r="E152" s="230"/>
    </row>
    <row r="153" spans="1:5">
      <c r="A153" s="117" t="s">
        <v>354</v>
      </c>
      <c r="B153" s="4"/>
      <c r="C153" s="4"/>
      <c r="D153" s="4"/>
      <c r="E153" s="4"/>
    </row>
    <row r="154" spans="1:5">
      <c r="A154" s="118" t="s">
        <v>499</v>
      </c>
      <c r="B154" s="4"/>
      <c r="C154" s="4"/>
      <c r="D154" s="4"/>
      <c r="E154" s="4"/>
    </row>
    <row r="155" spans="1:5">
      <c r="A155" s="118"/>
      <c r="B155" s="4"/>
      <c r="C155" s="4"/>
      <c r="D155" s="4"/>
      <c r="E155" s="4"/>
    </row>
    <row r="156" spans="1:5">
      <c r="A156" s="118"/>
      <c r="B156" s="4"/>
      <c r="C156" s="4"/>
      <c r="D156" s="4"/>
      <c r="E156" s="4"/>
    </row>
    <row r="157" spans="1:5">
      <c r="A157" s="4"/>
      <c r="B157" s="4"/>
      <c r="C157" s="4"/>
      <c r="D157" s="4"/>
      <c r="E157" s="4"/>
    </row>
    <row r="158" spans="1:5" ht="21">
      <c r="A158" s="4"/>
      <c r="B158" s="4"/>
      <c r="C158" s="4"/>
      <c r="D158" s="544"/>
      <c r="E158" s="544"/>
    </row>
    <row r="159" spans="1:5" ht="23.25">
      <c r="A159" s="16" t="s">
        <v>331</v>
      </c>
      <c r="B159" s="535" t="s">
        <v>332</v>
      </c>
      <c r="C159" s="536"/>
      <c r="D159" s="537" t="s">
        <v>0</v>
      </c>
      <c r="E159" s="543"/>
    </row>
    <row r="160" spans="1:5">
      <c r="A160" s="4"/>
      <c r="B160" s="9"/>
      <c r="C160" s="10"/>
      <c r="D160" s="530"/>
      <c r="E160" s="539"/>
    </row>
    <row r="161" spans="1:6" ht="21.75">
      <c r="A161" s="11" t="s">
        <v>480</v>
      </c>
      <c r="B161" s="530" t="s">
        <v>444</v>
      </c>
      <c r="C161" s="531"/>
      <c r="D161" s="219" t="s">
        <v>479</v>
      </c>
      <c r="E161" s="220"/>
    </row>
    <row r="162" spans="1:6">
      <c r="A162" s="11" t="s">
        <v>445</v>
      </c>
      <c r="B162" s="530" t="s">
        <v>483</v>
      </c>
      <c r="C162" s="531"/>
      <c r="D162" s="530" t="s">
        <v>445</v>
      </c>
      <c r="E162" s="539"/>
    </row>
    <row r="163" spans="1:6" ht="21.75">
      <c r="A163" s="144"/>
      <c r="B163" s="540"/>
      <c r="C163" s="541"/>
      <c r="D163" s="231"/>
      <c r="E163" s="12"/>
      <c r="F163" s="220"/>
    </row>
    <row r="164" spans="1:6">
      <c r="A164" s="232"/>
      <c r="B164" s="11"/>
      <c r="C164" s="11"/>
      <c r="D164" s="11"/>
      <c r="E164" s="11"/>
    </row>
    <row r="165" spans="1:6">
      <c r="A165" s="11"/>
      <c r="B165" s="11"/>
      <c r="C165" s="11"/>
      <c r="D165" s="11"/>
      <c r="E165" s="11"/>
    </row>
    <row r="166" spans="1:6">
      <c r="A166" s="4"/>
      <c r="B166" s="4"/>
      <c r="C166" s="4"/>
      <c r="D166" s="4"/>
      <c r="E166" s="4"/>
    </row>
    <row r="167" spans="1:6">
      <c r="A167" s="4"/>
      <c r="B167" s="4"/>
      <c r="C167" s="4"/>
      <c r="D167" s="4" t="s">
        <v>587</v>
      </c>
      <c r="E167" s="4"/>
    </row>
    <row r="168" spans="1:6">
      <c r="A168" s="4"/>
      <c r="B168" s="4"/>
      <c r="C168" s="4"/>
      <c r="D168" s="4" t="s">
        <v>491</v>
      </c>
      <c r="E168" s="4"/>
    </row>
    <row r="169" spans="1:6" ht="23.25">
      <c r="A169" s="4"/>
      <c r="B169" s="4"/>
      <c r="C169" s="4"/>
      <c r="D169" s="484"/>
      <c r="E169" s="484"/>
    </row>
    <row r="170" spans="1:6" ht="23.25">
      <c r="A170" s="484" t="s">
        <v>19</v>
      </c>
      <c r="B170" s="484"/>
      <c r="C170" s="484"/>
      <c r="D170" s="4"/>
      <c r="E170" s="4"/>
    </row>
    <row r="171" spans="1:6">
      <c r="A171" s="7" t="s">
        <v>18</v>
      </c>
      <c r="B171" s="7"/>
      <c r="C171" s="7"/>
      <c r="D171" s="229"/>
      <c r="E171" s="229"/>
    </row>
    <row r="172" spans="1:6">
      <c r="A172" s="533" t="s">
        <v>15</v>
      </c>
      <c r="B172" s="534"/>
      <c r="C172" s="481" t="s">
        <v>16</v>
      </c>
      <c r="D172" s="3" t="s">
        <v>11</v>
      </c>
      <c r="E172" s="3" t="s">
        <v>12</v>
      </c>
    </row>
    <row r="173" spans="1:6">
      <c r="A173" s="17" t="s">
        <v>588</v>
      </c>
      <c r="B173" s="396"/>
      <c r="C173" s="396"/>
      <c r="D173" s="397">
        <v>5483</v>
      </c>
      <c r="E173" s="204"/>
    </row>
    <row r="174" spans="1:6">
      <c r="A174" s="17"/>
      <c r="B174" s="10"/>
      <c r="C174" s="18"/>
      <c r="D174" s="200"/>
      <c r="E174" s="200"/>
    </row>
    <row r="175" spans="1:6">
      <c r="A175" s="19" t="s">
        <v>589</v>
      </c>
      <c r="B175" s="10"/>
      <c r="C175" s="18"/>
      <c r="D175" s="200"/>
      <c r="E175" s="200">
        <f>SUM(D173:D174)</f>
        <v>5483</v>
      </c>
    </row>
    <row r="176" spans="1:6">
      <c r="A176" s="9"/>
      <c r="B176" s="10"/>
      <c r="C176" s="18"/>
      <c r="D176" s="200"/>
      <c r="E176" s="200"/>
    </row>
    <row r="177" spans="1:5">
      <c r="A177" s="17"/>
      <c r="B177" s="10"/>
      <c r="C177" s="18"/>
      <c r="D177" s="200"/>
      <c r="E177" s="200"/>
    </row>
    <row r="178" spans="1:5">
      <c r="A178" s="17"/>
      <c r="B178" s="10"/>
      <c r="C178" s="18"/>
      <c r="D178" s="200"/>
      <c r="E178" s="200"/>
    </row>
    <row r="179" spans="1:5">
      <c r="A179" s="19"/>
      <c r="B179" s="10"/>
      <c r="C179" s="18"/>
      <c r="D179" s="200"/>
      <c r="E179" s="200"/>
    </row>
    <row r="180" spans="1:5">
      <c r="A180" s="20"/>
      <c r="B180" s="10"/>
      <c r="C180" s="18"/>
      <c r="D180" s="200"/>
      <c r="E180" s="200"/>
    </row>
    <row r="181" spans="1:5">
      <c r="A181" s="20"/>
      <c r="B181" s="10"/>
      <c r="C181" s="18"/>
      <c r="D181" s="200"/>
      <c r="E181" s="200"/>
    </row>
    <row r="182" spans="1:5">
      <c r="A182" s="20"/>
      <c r="B182" s="10"/>
      <c r="C182" s="18"/>
      <c r="D182" s="200"/>
      <c r="E182" s="200"/>
    </row>
    <row r="183" spans="1:5">
      <c r="A183" s="20"/>
      <c r="B183" s="10"/>
      <c r="C183" s="18"/>
      <c r="D183" s="200"/>
      <c r="E183" s="200"/>
    </row>
    <row r="184" spans="1:5">
      <c r="A184" s="20"/>
      <c r="B184" s="10"/>
      <c r="C184" s="18"/>
      <c r="D184" s="200"/>
      <c r="E184" s="200"/>
    </row>
    <row r="185" spans="1:5">
      <c r="A185" s="20"/>
      <c r="B185" s="10"/>
      <c r="C185" s="18"/>
      <c r="D185" s="200"/>
      <c r="E185" s="200"/>
    </row>
    <row r="186" spans="1:5">
      <c r="A186" s="20"/>
      <c r="B186" s="10"/>
      <c r="C186" s="18"/>
      <c r="D186" s="200"/>
      <c r="E186" s="200"/>
    </row>
    <row r="187" spans="1:5">
      <c r="A187" s="20"/>
      <c r="B187" s="10"/>
      <c r="C187" s="18"/>
      <c r="D187" s="201"/>
      <c r="E187" s="201"/>
    </row>
    <row r="188" spans="1:5" ht="19.5" thickBot="1">
      <c r="A188" s="20"/>
      <c r="B188" s="10"/>
      <c r="C188" s="18"/>
      <c r="D188" s="202">
        <f>SUM(D172:D187)</f>
        <v>5483</v>
      </c>
      <c r="E188" s="202">
        <f>SUM(E172:E187)</f>
        <v>5483</v>
      </c>
    </row>
    <row r="189" spans="1:5" ht="19.5" thickTop="1">
      <c r="A189" s="9"/>
      <c r="B189" s="10"/>
      <c r="C189" s="18"/>
      <c r="D189" s="200"/>
      <c r="E189" s="200"/>
    </row>
    <row r="190" spans="1:5">
      <c r="A190" s="9"/>
      <c r="B190" s="10"/>
      <c r="C190" s="18"/>
      <c r="D190" s="200"/>
      <c r="E190" s="200"/>
    </row>
    <row r="191" spans="1:5">
      <c r="A191" s="9"/>
      <c r="B191" s="10"/>
      <c r="C191" s="18"/>
      <c r="D191" s="200"/>
      <c r="E191" s="200"/>
    </row>
    <row r="192" spans="1:5">
      <c r="A192" s="21"/>
      <c r="B192" s="22"/>
      <c r="C192" s="23"/>
      <c r="D192" s="21"/>
      <c r="E192" s="230"/>
    </row>
    <row r="193" spans="1:6">
      <c r="A193" s="117" t="s">
        <v>354</v>
      </c>
      <c r="B193" s="4"/>
      <c r="C193" s="4"/>
      <c r="D193" s="4"/>
      <c r="E193" s="4"/>
    </row>
    <row r="194" spans="1:6">
      <c r="A194" s="118" t="s">
        <v>590</v>
      </c>
      <c r="B194" s="4"/>
      <c r="C194" s="4"/>
      <c r="D194" s="4"/>
      <c r="E194" s="4"/>
    </row>
    <row r="195" spans="1:6">
      <c r="A195" s="118"/>
      <c r="B195" s="4"/>
      <c r="C195" s="4"/>
      <c r="D195" s="4"/>
      <c r="E195" s="4"/>
    </row>
    <row r="196" spans="1:6">
      <c r="A196" s="118"/>
      <c r="B196" s="4"/>
      <c r="C196" s="4"/>
      <c r="D196" s="4"/>
      <c r="E196" s="4"/>
    </row>
    <row r="197" spans="1:6">
      <c r="A197" s="4"/>
      <c r="B197" s="4"/>
      <c r="C197" s="4"/>
      <c r="D197" s="4"/>
      <c r="E197" s="4"/>
    </row>
    <row r="198" spans="1:6" ht="21">
      <c r="A198" s="4"/>
      <c r="B198" s="4"/>
      <c r="C198" s="4"/>
      <c r="D198" s="544"/>
      <c r="E198" s="544"/>
    </row>
    <row r="199" spans="1:6" ht="23.25">
      <c r="A199" s="483" t="s">
        <v>331</v>
      </c>
      <c r="B199" s="535" t="s">
        <v>332</v>
      </c>
      <c r="C199" s="536"/>
      <c r="D199" s="537" t="s">
        <v>0</v>
      </c>
      <c r="E199" s="543"/>
    </row>
    <row r="200" spans="1:6">
      <c r="A200" s="4"/>
      <c r="B200" s="9"/>
      <c r="C200" s="10"/>
      <c r="D200" s="530"/>
      <c r="E200" s="539"/>
    </row>
    <row r="201" spans="1:6" ht="21.75">
      <c r="A201" s="478" t="s">
        <v>480</v>
      </c>
      <c r="B201" s="530" t="s">
        <v>444</v>
      </c>
      <c r="C201" s="531"/>
      <c r="D201" s="219" t="s">
        <v>479</v>
      </c>
      <c r="E201" s="220"/>
    </row>
    <row r="202" spans="1:6">
      <c r="A202" s="478" t="s">
        <v>445</v>
      </c>
      <c r="B202" s="530" t="s">
        <v>483</v>
      </c>
      <c r="C202" s="531"/>
      <c r="D202" s="530" t="s">
        <v>445</v>
      </c>
      <c r="E202" s="539"/>
    </row>
    <row r="203" spans="1:6" ht="21.75">
      <c r="A203" s="480"/>
      <c r="B203" s="540"/>
      <c r="C203" s="541"/>
      <c r="D203" s="479"/>
      <c r="E203" s="12"/>
      <c r="F203" s="220"/>
    </row>
    <row r="204" spans="1:6">
      <c r="A204" s="482"/>
      <c r="B204" s="478"/>
      <c r="C204" s="478"/>
      <c r="D204" s="478"/>
      <c r="E204" s="478"/>
    </row>
  </sheetData>
  <mergeCells count="42">
    <mergeCell ref="B201:C201"/>
    <mergeCell ref="B202:C202"/>
    <mergeCell ref="D202:E202"/>
    <mergeCell ref="B203:C203"/>
    <mergeCell ref="A172:B172"/>
    <mergeCell ref="D198:E198"/>
    <mergeCell ref="B199:C199"/>
    <mergeCell ref="D199:E199"/>
    <mergeCell ref="D200:E200"/>
    <mergeCell ref="B162:C162"/>
    <mergeCell ref="D162:E162"/>
    <mergeCell ref="B163:C163"/>
    <mergeCell ref="A130:B130"/>
    <mergeCell ref="D158:E158"/>
    <mergeCell ref="B159:C159"/>
    <mergeCell ref="D159:E159"/>
    <mergeCell ref="D160:E160"/>
    <mergeCell ref="B161:C161"/>
    <mergeCell ref="B121:C121"/>
    <mergeCell ref="D117:E117"/>
    <mergeCell ref="B117:C117"/>
    <mergeCell ref="D116:E116"/>
    <mergeCell ref="B119:C119"/>
    <mergeCell ref="D118:E118"/>
    <mergeCell ref="D120:E120"/>
    <mergeCell ref="B120:C120"/>
    <mergeCell ref="B74:C74"/>
    <mergeCell ref="B75:C75"/>
    <mergeCell ref="D74:E74"/>
    <mergeCell ref="A90:B90"/>
    <mergeCell ref="B30:C30"/>
    <mergeCell ref="A46:B46"/>
    <mergeCell ref="B71:C71"/>
    <mergeCell ref="D71:E71"/>
    <mergeCell ref="B73:C73"/>
    <mergeCell ref="D73:E73"/>
    <mergeCell ref="B29:C29"/>
    <mergeCell ref="A3:E3"/>
    <mergeCell ref="A5:B5"/>
    <mergeCell ref="B26:C26"/>
    <mergeCell ref="D26:E26"/>
    <mergeCell ref="D28:E28"/>
  </mergeCells>
  <pageMargins left="0.28999999999999998" right="0.35433070866141736" top="0.64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theme="9" tint="-0.249977111117893"/>
  </sheetPr>
  <dimension ref="B1:H116"/>
  <sheetViews>
    <sheetView topLeftCell="A19" zoomScaleNormal="100" workbookViewId="0">
      <selection activeCell="D31" sqref="D31"/>
    </sheetView>
  </sheetViews>
  <sheetFormatPr defaultRowHeight="18.75"/>
  <cols>
    <col min="1" max="1" width="8.28515625" style="233" customWidth="1"/>
    <col min="2" max="2" width="39.7109375" style="233" customWidth="1"/>
    <col min="3" max="3" width="11.7109375" style="233" customWidth="1"/>
    <col min="4" max="5" width="21.42578125" style="272" customWidth="1"/>
    <col min="6" max="6" width="4.85546875" style="233" customWidth="1"/>
    <col min="7" max="7" width="13" style="234" customWidth="1"/>
    <col min="8" max="8" width="13.85546875" style="233" customWidth="1"/>
    <col min="9" max="16384" width="9.140625" style="233"/>
  </cols>
  <sheetData>
    <row r="1" spans="2:8" ht="18" customHeight="1">
      <c r="B1" s="545" t="s">
        <v>81</v>
      </c>
      <c r="C1" s="545"/>
      <c r="D1" s="545"/>
      <c r="E1" s="545"/>
    </row>
    <row r="2" spans="2:8" ht="18" customHeight="1">
      <c r="B2" s="545" t="s">
        <v>67</v>
      </c>
      <c r="C2" s="545"/>
      <c r="D2" s="545"/>
      <c r="E2" s="545"/>
    </row>
    <row r="3" spans="2:8" ht="18" customHeight="1">
      <c r="B3" s="545" t="s">
        <v>502</v>
      </c>
      <c r="C3" s="545"/>
      <c r="D3" s="545"/>
      <c r="E3" s="545"/>
    </row>
    <row r="4" spans="2:8" ht="5.25" customHeight="1">
      <c r="B4" s="235"/>
      <c r="C4" s="235"/>
      <c r="D4" s="236"/>
      <c r="E4" s="237"/>
    </row>
    <row r="5" spans="2:8" ht="6.75" customHeight="1">
      <c r="B5" s="238"/>
      <c r="C5" s="239"/>
      <c r="D5" s="240"/>
      <c r="E5" s="240"/>
    </row>
    <row r="6" spans="2:8">
      <c r="B6" s="241" t="s">
        <v>15</v>
      </c>
      <c r="C6" s="241" t="s">
        <v>6</v>
      </c>
      <c r="D6" s="242" t="s">
        <v>20</v>
      </c>
      <c r="E6" s="242" t="s">
        <v>12</v>
      </c>
    </row>
    <row r="7" spans="2:8">
      <c r="B7" s="243"/>
      <c r="C7" s="244" t="s">
        <v>7</v>
      </c>
      <c r="D7" s="245"/>
      <c r="E7" s="245"/>
    </row>
    <row r="8" spans="2:8">
      <c r="B8" s="246" t="s">
        <v>69</v>
      </c>
      <c r="C8" s="247" t="s">
        <v>70</v>
      </c>
      <c r="D8" s="248">
        <f>'กระดาษทำการงบทดลอง '!I8</f>
        <v>0</v>
      </c>
      <c r="E8" s="249"/>
    </row>
    <row r="9" spans="2:8">
      <c r="B9" s="246" t="s">
        <v>503</v>
      </c>
      <c r="C9" s="250">
        <v>22</v>
      </c>
      <c r="D9" s="248">
        <f>'กระดาษทำการงบทดลอง '!I9</f>
        <v>12159348.333000001</v>
      </c>
      <c r="E9" s="251"/>
      <c r="H9" s="252"/>
    </row>
    <row r="10" spans="2:8">
      <c r="B10" s="253" t="s">
        <v>504</v>
      </c>
      <c r="C10" s="250">
        <v>22</v>
      </c>
      <c r="D10" s="248">
        <f>'กระดาษทำการงบทดลอง '!I10</f>
        <v>743375.16</v>
      </c>
      <c r="E10" s="251"/>
      <c r="H10" s="252"/>
    </row>
    <row r="11" spans="2:8">
      <c r="B11" s="253" t="s">
        <v>505</v>
      </c>
      <c r="C11" s="250">
        <v>22</v>
      </c>
      <c r="D11" s="248">
        <f>'กระดาษทำการงบทดลอง '!I11</f>
        <v>535155.28</v>
      </c>
      <c r="E11" s="251"/>
      <c r="H11" s="252"/>
    </row>
    <row r="12" spans="2:8">
      <c r="B12" s="253" t="s">
        <v>506</v>
      </c>
      <c r="C12" s="250">
        <v>22</v>
      </c>
      <c r="D12" s="248">
        <f>'กระดาษทำการงบทดลอง '!I12</f>
        <v>0</v>
      </c>
      <c r="E12" s="251"/>
      <c r="H12" s="252"/>
    </row>
    <row r="13" spans="2:8">
      <c r="B13" s="253" t="s">
        <v>403</v>
      </c>
      <c r="C13" s="250">
        <v>21</v>
      </c>
      <c r="D13" s="248">
        <f>'กระดาษทำการงบทดลอง '!I13</f>
        <v>0</v>
      </c>
      <c r="E13" s="251"/>
      <c r="H13" s="252"/>
    </row>
    <row r="14" spans="2:8">
      <c r="B14" s="253" t="s">
        <v>308</v>
      </c>
      <c r="C14" s="250">
        <v>90</v>
      </c>
      <c r="D14" s="248">
        <f>'กระดาษทำการงบทดลอง '!I14</f>
        <v>0</v>
      </c>
      <c r="E14" s="251"/>
      <c r="H14" s="252"/>
    </row>
    <row r="15" spans="2:8">
      <c r="B15" s="246" t="s">
        <v>309</v>
      </c>
      <c r="C15" s="250"/>
      <c r="D15" s="248">
        <f>'กระดาษทำการงบทดลอง '!I15</f>
        <v>497696</v>
      </c>
      <c r="E15" s="251"/>
    </row>
    <row r="16" spans="2:8">
      <c r="B16" s="253" t="s">
        <v>87</v>
      </c>
      <c r="C16" s="250">
        <v>90</v>
      </c>
      <c r="D16" s="248">
        <f>'กระดาษทำการงบทดลอง '!I16</f>
        <v>0</v>
      </c>
      <c r="E16" s="251"/>
      <c r="H16" s="252">
        <f>SUM(D9:D12)</f>
        <v>13437878.773</v>
      </c>
    </row>
    <row r="17" spans="2:8">
      <c r="B17" s="253" t="s">
        <v>408</v>
      </c>
      <c r="C17" s="250"/>
      <c r="D17" s="248">
        <f>'กระดาษทำการงบทดลอง '!I17</f>
        <v>1592</v>
      </c>
      <c r="E17" s="251"/>
      <c r="H17" s="252"/>
    </row>
    <row r="18" spans="2:8">
      <c r="B18" s="253" t="s">
        <v>341</v>
      </c>
      <c r="C18" s="250"/>
      <c r="D18" s="248">
        <f>'กระดาษทำการงบทดลอง '!I18</f>
        <v>0</v>
      </c>
      <c r="E18" s="251"/>
      <c r="H18" s="252"/>
    </row>
    <row r="19" spans="2:8">
      <c r="B19" s="253" t="s">
        <v>76</v>
      </c>
      <c r="C19" s="250">
        <v>0</v>
      </c>
      <c r="D19" s="248">
        <f>'กระดาษทำการงบทดลอง '!I19</f>
        <v>0</v>
      </c>
      <c r="E19" s="251"/>
    </row>
    <row r="20" spans="2:8">
      <c r="B20" s="253" t="s">
        <v>57</v>
      </c>
      <c r="C20" s="250">
        <v>100</v>
      </c>
      <c r="D20" s="248">
        <f>'กระดาษทำการงบทดลอง '!I20</f>
        <v>0</v>
      </c>
      <c r="E20" s="251"/>
    </row>
    <row r="21" spans="2:8">
      <c r="B21" s="253" t="s">
        <v>58</v>
      </c>
      <c r="C21" s="250">
        <v>120</v>
      </c>
      <c r="D21" s="248">
        <f>'กระดาษทำการงบทดลอง '!I21</f>
        <v>0</v>
      </c>
      <c r="E21" s="251"/>
    </row>
    <row r="22" spans="2:8">
      <c r="B22" s="253" t="s">
        <v>59</v>
      </c>
      <c r="C22" s="254">
        <v>130</v>
      </c>
      <c r="D22" s="248">
        <f>'กระดาษทำการงบทดลอง '!I22</f>
        <v>0</v>
      </c>
      <c r="E22" s="251"/>
    </row>
    <row r="23" spans="2:8">
      <c r="B23" s="253" t="s">
        <v>60</v>
      </c>
      <c r="C23" s="254">
        <v>200</v>
      </c>
      <c r="D23" s="248">
        <f>'กระดาษทำการงบทดลอง '!I23</f>
        <v>0</v>
      </c>
      <c r="E23" s="251"/>
    </row>
    <row r="24" spans="2:8">
      <c r="B24" s="253" t="s">
        <v>61</v>
      </c>
      <c r="C24" s="254">
        <v>250</v>
      </c>
      <c r="D24" s="248">
        <f>'กระดาษทำการงบทดลอง '!I24</f>
        <v>0</v>
      </c>
      <c r="E24" s="251"/>
    </row>
    <row r="25" spans="2:8">
      <c r="B25" s="253" t="s">
        <v>62</v>
      </c>
      <c r="C25" s="254">
        <v>270</v>
      </c>
      <c r="D25" s="248">
        <f>'กระดาษทำการงบทดลอง '!I25</f>
        <v>0</v>
      </c>
      <c r="E25" s="251"/>
    </row>
    <row r="26" spans="2:8">
      <c r="B26" s="253" t="s">
        <v>63</v>
      </c>
      <c r="C26" s="254">
        <v>300</v>
      </c>
      <c r="D26" s="248">
        <f>'กระดาษทำการงบทดลอง '!I26</f>
        <v>0</v>
      </c>
      <c r="E26" s="251"/>
    </row>
    <row r="27" spans="2:8">
      <c r="B27" s="253" t="s">
        <v>32</v>
      </c>
      <c r="C27" s="254">
        <v>400</v>
      </c>
      <c r="D27" s="248">
        <f>'กระดาษทำการงบทดลอง '!I27</f>
        <v>0</v>
      </c>
      <c r="E27" s="251"/>
    </row>
    <row r="28" spans="2:8">
      <c r="B28" s="253" t="s">
        <v>109</v>
      </c>
      <c r="C28" s="254">
        <v>450</v>
      </c>
      <c r="D28" s="248">
        <f>'กระดาษทำการงบทดลอง '!I28</f>
        <v>0</v>
      </c>
      <c r="E28" s="251"/>
    </row>
    <row r="29" spans="2:8">
      <c r="B29" s="253" t="s">
        <v>79</v>
      </c>
      <c r="C29" s="254">
        <v>500</v>
      </c>
      <c r="D29" s="248">
        <f>'กระดาษทำการงบทดลอง '!I29</f>
        <v>0</v>
      </c>
      <c r="E29" s="251"/>
    </row>
    <row r="30" spans="2:8">
      <c r="B30" s="253" t="s">
        <v>130</v>
      </c>
      <c r="C30" s="254">
        <v>550</v>
      </c>
      <c r="D30" s="248">
        <f>'กระดาษทำการงบทดลอง '!I30</f>
        <v>0</v>
      </c>
      <c r="E30" s="251"/>
    </row>
    <row r="31" spans="2:8">
      <c r="B31" s="253" t="s">
        <v>501</v>
      </c>
      <c r="C31" s="254">
        <v>3000</v>
      </c>
      <c r="D31" s="248">
        <f>'กระดาษทำการงบทดลอง '!I31</f>
        <v>-3200</v>
      </c>
      <c r="E31" s="251"/>
    </row>
    <row r="32" spans="2:8">
      <c r="B32" s="253" t="s">
        <v>101</v>
      </c>
      <c r="C32" s="254">
        <v>821</v>
      </c>
      <c r="D32" s="248"/>
      <c r="E32" s="251">
        <f>'กระดาษทำการงบทดลอง '!J32</f>
        <v>0</v>
      </c>
    </row>
    <row r="33" spans="2:8">
      <c r="B33" s="253" t="s">
        <v>100</v>
      </c>
      <c r="C33" s="254">
        <v>900</v>
      </c>
      <c r="D33" s="248"/>
      <c r="E33" s="251">
        <f>'กระดาษทำการงบทดลอง '!J33</f>
        <v>209739.05</v>
      </c>
    </row>
    <row r="34" spans="2:8">
      <c r="B34" s="253" t="s">
        <v>113</v>
      </c>
      <c r="C34" s="254">
        <v>600</v>
      </c>
      <c r="D34" s="248"/>
      <c r="E34" s="251">
        <f>'กระดาษทำการงบทดลอง '!J34</f>
        <v>557260.36</v>
      </c>
    </row>
    <row r="35" spans="2:8">
      <c r="B35" s="253" t="s">
        <v>141</v>
      </c>
      <c r="C35" s="254"/>
      <c r="D35" s="248"/>
      <c r="E35" s="251">
        <f>'กระดาษทำการงบทดลอง '!J35</f>
        <v>893330</v>
      </c>
    </row>
    <row r="36" spans="2:8">
      <c r="B36" s="253" t="s">
        <v>82</v>
      </c>
      <c r="C36" s="254">
        <v>602</v>
      </c>
      <c r="D36" s="248"/>
      <c r="E36" s="251">
        <f>'กระดาษทำการงบทดลอง '!J36</f>
        <v>160500</v>
      </c>
    </row>
    <row r="37" spans="2:8">
      <c r="B37" s="253" t="s">
        <v>378</v>
      </c>
      <c r="C37" s="254"/>
      <c r="D37" s="248"/>
      <c r="E37" s="251">
        <f>'กระดาษทำการงบทดลอง '!J37</f>
        <v>1032851.28</v>
      </c>
    </row>
    <row r="38" spans="2:8">
      <c r="B38" s="253" t="s">
        <v>127</v>
      </c>
      <c r="C38" s="254">
        <v>700</v>
      </c>
      <c r="D38" s="248"/>
      <c r="E38" s="251">
        <f>'กระดาษทำการงบทดลอง '!J38</f>
        <v>4769386.42</v>
      </c>
    </row>
    <row r="39" spans="2:8">
      <c r="B39" s="255" t="s">
        <v>83</v>
      </c>
      <c r="C39" s="256">
        <v>703</v>
      </c>
      <c r="D39" s="257"/>
      <c r="E39" s="258">
        <f>'กระดาษทำการงบทดลอง '!J39</f>
        <v>6310899.6600000001</v>
      </c>
    </row>
    <row r="40" spans="2:8" ht="21.75" customHeight="1" thickBot="1">
      <c r="B40" s="259"/>
      <c r="C40" s="260"/>
      <c r="D40" s="261">
        <f>SUM(D8:D39)</f>
        <v>13933966.773</v>
      </c>
      <c r="E40" s="261">
        <f>SUM(งบทดลอง!E32:E39)</f>
        <v>13933966.77</v>
      </c>
      <c r="G40" s="262"/>
      <c r="H40" s="263"/>
    </row>
    <row r="41" spans="2:8" s="263" customFormat="1" ht="19.5" thickTop="1">
      <c r="C41" s="264"/>
      <c r="D41" s="265"/>
      <c r="E41" s="266"/>
      <c r="G41" s="262"/>
    </row>
    <row r="42" spans="2:8" s="263" customFormat="1">
      <c r="C42" s="264"/>
      <c r="D42" s="265"/>
      <c r="E42" s="266"/>
      <c r="G42" s="262"/>
    </row>
    <row r="43" spans="2:8" s="263" customFormat="1">
      <c r="C43" s="264"/>
      <c r="D43" s="266"/>
      <c r="E43" s="266"/>
      <c r="G43" s="262"/>
    </row>
    <row r="44" spans="2:8" s="263" customFormat="1">
      <c r="C44" s="264"/>
      <c r="D44" s="266"/>
      <c r="E44" s="266"/>
      <c r="G44" s="262"/>
    </row>
    <row r="45" spans="2:8" s="263" customFormat="1">
      <c r="C45" s="264"/>
      <c r="D45" s="266"/>
      <c r="E45" s="266"/>
      <c r="G45" s="262"/>
    </row>
    <row r="46" spans="2:8" s="263" customFormat="1">
      <c r="C46" s="264"/>
      <c r="D46" s="266"/>
      <c r="E46" s="266"/>
      <c r="G46" s="262"/>
    </row>
    <row r="47" spans="2:8" s="263" customFormat="1">
      <c r="C47" s="264"/>
      <c r="D47" s="265"/>
      <c r="E47" s="266"/>
      <c r="G47" s="262"/>
    </row>
    <row r="48" spans="2:8" s="263" customFormat="1">
      <c r="C48" s="264"/>
      <c r="D48" s="265"/>
      <c r="E48" s="266"/>
      <c r="G48" s="262"/>
    </row>
    <row r="49" spans="3:7" s="263" customFormat="1">
      <c r="C49" s="264"/>
      <c r="D49" s="266"/>
      <c r="E49" s="266"/>
      <c r="G49" s="262"/>
    </row>
    <row r="50" spans="3:7" s="263" customFormat="1">
      <c r="C50" s="267"/>
      <c r="D50" s="265"/>
      <c r="E50" s="266"/>
      <c r="G50" s="262"/>
    </row>
    <row r="51" spans="3:7" s="263" customFormat="1">
      <c r="C51" s="267"/>
      <c r="D51" s="266"/>
      <c r="E51" s="265"/>
      <c r="G51" s="262"/>
    </row>
    <row r="52" spans="3:7" s="263" customFormat="1">
      <c r="C52" s="267"/>
      <c r="D52" s="266"/>
      <c r="E52" s="265"/>
      <c r="G52" s="262"/>
    </row>
    <row r="53" spans="3:7" s="263" customFormat="1">
      <c r="C53" s="267"/>
      <c r="D53" s="266"/>
      <c r="E53" s="265"/>
      <c r="G53" s="262"/>
    </row>
    <row r="54" spans="3:7" s="263" customFormat="1">
      <c r="C54" s="267"/>
      <c r="D54" s="266"/>
      <c r="E54" s="265"/>
      <c r="G54" s="262"/>
    </row>
    <row r="55" spans="3:7" s="263" customFormat="1">
      <c r="C55" s="267"/>
      <c r="D55" s="266"/>
      <c r="E55" s="265"/>
      <c r="G55" s="262"/>
    </row>
    <row r="56" spans="3:7" s="263" customFormat="1">
      <c r="C56" s="267"/>
      <c r="D56" s="266"/>
      <c r="E56" s="265"/>
      <c r="G56" s="262"/>
    </row>
    <row r="57" spans="3:7" s="263" customFormat="1">
      <c r="C57" s="267"/>
      <c r="D57" s="266"/>
      <c r="E57" s="266"/>
      <c r="G57" s="262"/>
    </row>
    <row r="58" spans="3:7" s="263" customFormat="1">
      <c r="C58" s="267"/>
      <c r="D58" s="268"/>
      <c r="E58" s="268"/>
      <c r="G58" s="269"/>
    </row>
    <row r="59" spans="3:7" s="263" customFormat="1">
      <c r="C59" s="267"/>
      <c r="D59" s="268"/>
      <c r="E59" s="268"/>
      <c r="G59" s="262"/>
    </row>
    <row r="60" spans="3:7" s="263" customFormat="1">
      <c r="D60" s="270"/>
      <c r="E60" s="270"/>
      <c r="G60" s="262"/>
    </row>
    <row r="61" spans="3:7" s="263" customFormat="1">
      <c r="D61" s="266"/>
      <c r="E61" s="270"/>
      <c r="G61" s="262"/>
    </row>
    <row r="62" spans="3:7" s="263" customFormat="1">
      <c r="D62" s="266"/>
      <c r="E62" s="270"/>
      <c r="G62" s="262"/>
    </row>
    <row r="63" spans="3:7" s="263" customFormat="1">
      <c r="D63" s="270"/>
      <c r="E63" s="271"/>
      <c r="G63" s="262"/>
    </row>
    <row r="64" spans="3:7" s="263" customFormat="1">
      <c r="D64" s="270"/>
      <c r="E64" s="271"/>
      <c r="G64" s="262"/>
    </row>
    <row r="65" spans="4:7" s="263" customFormat="1">
      <c r="D65" s="270"/>
      <c r="E65" s="270"/>
      <c r="G65" s="262"/>
    </row>
    <row r="66" spans="4:7" s="263" customFormat="1">
      <c r="D66" s="270"/>
      <c r="E66" s="270"/>
      <c r="G66" s="262"/>
    </row>
    <row r="67" spans="4:7" s="263" customFormat="1">
      <c r="D67" s="270"/>
      <c r="E67" s="270"/>
      <c r="G67" s="262"/>
    </row>
    <row r="68" spans="4:7" s="263" customFormat="1">
      <c r="D68" s="270"/>
      <c r="E68" s="270"/>
      <c r="G68" s="262"/>
    </row>
    <row r="69" spans="4:7" s="263" customFormat="1">
      <c r="D69" s="270"/>
      <c r="E69" s="270"/>
      <c r="G69" s="262"/>
    </row>
    <row r="70" spans="4:7" s="263" customFormat="1">
      <c r="D70" s="270"/>
      <c r="E70" s="270"/>
      <c r="G70" s="262"/>
    </row>
    <row r="71" spans="4:7" s="263" customFormat="1">
      <c r="D71" s="270"/>
      <c r="E71" s="270"/>
      <c r="G71" s="262"/>
    </row>
    <row r="72" spans="4:7" s="263" customFormat="1">
      <c r="D72" s="270"/>
      <c r="E72" s="270"/>
      <c r="G72" s="262"/>
    </row>
    <row r="73" spans="4:7" s="263" customFormat="1">
      <c r="D73" s="270"/>
      <c r="E73" s="270"/>
      <c r="G73" s="262"/>
    </row>
    <row r="74" spans="4:7" s="263" customFormat="1">
      <c r="D74" s="270"/>
      <c r="E74" s="270"/>
      <c r="G74" s="262"/>
    </row>
    <row r="75" spans="4:7" s="263" customFormat="1">
      <c r="D75" s="270"/>
      <c r="E75" s="270"/>
      <c r="G75" s="262"/>
    </row>
    <row r="76" spans="4:7" s="263" customFormat="1">
      <c r="D76" s="270"/>
      <c r="E76" s="270"/>
      <c r="G76" s="262"/>
    </row>
    <row r="77" spans="4:7" s="263" customFormat="1">
      <c r="D77" s="270"/>
      <c r="E77" s="270"/>
      <c r="G77" s="262"/>
    </row>
    <row r="78" spans="4:7" s="263" customFormat="1">
      <c r="D78" s="270"/>
      <c r="E78" s="270"/>
      <c r="G78" s="262"/>
    </row>
    <row r="79" spans="4:7" s="263" customFormat="1">
      <c r="D79" s="270"/>
      <c r="E79" s="270"/>
      <c r="G79" s="262"/>
    </row>
    <row r="80" spans="4:7" s="263" customFormat="1">
      <c r="D80" s="270"/>
      <c r="E80" s="270"/>
      <c r="G80" s="262"/>
    </row>
    <row r="81" spans="4:7" s="263" customFormat="1">
      <c r="D81" s="270"/>
      <c r="E81" s="270"/>
      <c r="G81" s="262"/>
    </row>
    <row r="82" spans="4:7" s="263" customFormat="1">
      <c r="D82" s="270"/>
      <c r="E82" s="270"/>
      <c r="G82" s="262"/>
    </row>
    <row r="83" spans="4:7" s="263" customFormat="1">
      <c r="D83" s="270"/>
      <c r="E83" s="270"/>
      <c r="G83" s="262"/>
    </row>
    <row r="84" spans="4:7" s="263" customFormat="1">
      <c r="D84" s="270"/>
      <c r="E84" s="270"/>
      <c r="G84" s="262"/>
    </row>
    <row r="85" spans="4:7" s="263" customFormat="1">
      <c r="D85" s="270"/>
      <c r="E85" s="270"/>
      <c r="G85" s="262"/>
    </row>
    <row r="86" spans="4:7" s="263" customFormat="1">
      <c r="D86" s="270"/>
      <c r="E86" s="270"/>
      <c r="G86" s="262"/>
    </row>
    <row r="87" spans="4:7" s="263" customFormat="1">
      <c r="D87" s="270"/>
      <c r="E87" s="270"/>
      <c r="G87" s="262"/>
    </row>
    <row r="88" spans="4:7" s="263" customFormat="1">
      <c r="D88" s="270"/>
      <c r="E88" s="270"/>
      <c r="G88" s="262"/>
    </row>
    <row r="89" spans="4:7" s="263" customFormat="1">
      <c r="D89" s="270"/>
      <c r="E89" s="270"/>
      <c r="G89" s="262"/>
    </row>
    <row r="90" spans="4:7" s="263" customFormat="1">
      <c r="D90" s="270"/>
      <c r="E90" s="270"/>
      <c r="G90" s="262"/>
    </row>
    <row r="91" spans="4:7" s="263" customFormat="1">
      <c r="D91" s="270"/>
      <c r="E91" s="270"/>
      <c r="G91" s="262"/>
    </row>
    <row r="92" spans="4:7" s="263" customFormat="1">
      <c r="D92" s="270"/>
      <c r="E92" s="270"/>
      <c r="G92" s="262"/>
    </row>
    <row r="93" spans="4:7" s="263" customFormat="1">
      <c r="D93" s="270"/>
      <c r="E93" s="270"/>
      <c r="G93" s="262"/>
    </row>
    <row r="94" spans="4:7" s="263" customFormat="1">
      <c r="D94" s="270"/>
      <c r="E94" s="270"/>
      <c r="G94" s="262"/>
    </row>
    <row r="95" spans="4:7" s="263" customFormat="1">
      <c r="D95" s="270"/>
      <c r="E95" s="270"/>
      <c r="G95" s="262"/>
    </row>
    <row r="96" spans="4:7" s="263" customFormat="1">
      <c r="D96" s="270"/>
      <c r="E96" s="270"/>
      <c r="G96" s="262"/>
    </row>
    <row r="97" spans="4:7" s="263" customFormat="1">
      <c r="D97" s="270"/>
      <c r="E97" s="270"/>
      <c r="G97" s="262"/>
    </row>
    <row r="98" spans="4:7" s="263" customFormat="1">
      <c r="D98" s="270"/>
      <c r="E98" s="270"/>
      <c r="G98" s="262"/>
    </row>
    <row r="99" spans="4:7" s="263" customFormat="1">
      <c r="D99" s="270"/>
      <c r="E99" s="270"/>
      <c r="G99" s="262"/>
    </row>
    <row r="100" spans="4:7" s="263" customFormat="1">
      <c r="D100" s="270"/>
      <c r="E100" s="270"/>
      <c r="G100" s="262"/>
    </row>
    <row r="101" spans="4:7" s="263" customFormat="1">
      <c r="D101" s="270"/>
      <c r="E101" s="270"/>
      <c r="G101" s="262"/>
    </row>
    <row r="102" spans="4:7" s="263" customFormat="1">
      <c r="D102" s="270"/>
      <c r="E102" s="270"/>
      <c r="G102" s="262"/>
    </row>
    <row r="103" spans="4:7" s="263" customFormat="1">
      <c r="D103" s="270"/>
      <c r="E103" s="270"/>
      <c r="G103" s="262"/>
    </row>
    <row r="104" spans="4:7" s="263" customFormat="1">
      <c r="D104" s="270"/>
      <c r="E104" s="270"/>
      <c r="G104" s="262"/>
    </row>
    <row r="105" spans="4:7" s="263" customFormat="1">
      <c r="D105" s="270"/>
      <c r="E105" s="270"/>
      <c r="G105" s="262"/>
    </row>
    <row r="106" spans="4:7" s="263" customFormat="1">
      <c r="D106" s="270"/>
      <c r="E106" s="270"/>
      <c r="G106" s="262"/>
    </row>
    <row r="107" spans="4:7" s="263" customFormat="1">
      <c r="D107" s="270"/>
      <c r="E107" s="270"/>
      <c r="G107" s="262"/>
    </row>
    <row r="108" spans="4:7" s="263" customFormat="1">
      <c r="D108" s="270"/>
      <c r="E108" s="270"/>
      <c r="G108" s="262"/>
    </row>
    <row r="109" spans="4:7" s="263" customFormat="1">
      <c r="D109" s="270"/>
      <c r="E109" s="270"/>
      <c r="G109" s="262"/>
    </row>
    <row r="110" spans="4:7" s="263" customFormat="1">
      <c r="D110" s="270"/>
      <c r="E110" s="270"/>
      <c r="G110" s="262"/>
    </row>
    <row r="111" spans="4:7" s="263" customFormat="1">
      <c r="D111" s="270"/>
      <c r="E111" s="270"/>
      <c r="G111" s="262"/>
    </row>
    <row r="112" spans="4:7" s="263" customFormat="1">
      <c r="D112" s="270"/>
      <c r="E112" s="270"/>
      <c r="G112" s="262"/>
    </row>
    <row r="113" spans="2:8" s="263" customFormat="1">
      <c r="D113" s="270"/>
      <c r="E113" s="270"/>
      <c r="G113" s="262"/>
    </row>
    <row r="114" spans="2:8" s="263" customFormat="1">
      <c r="D114" s="270"/>
      <c r="E114" s="270"/>
      <c r="G114" s="262"/>
    </row>
    <row r="115" spans="2:8" s="263" customFormat="1">
      <c r="D115" s="270"/>
      <c r="E115" s="270"/>
      <c r="G115" s="234"/>
      <c r="H115" s="233"/>
    </row>
    <row r="116" spans="2:8">
      <c r="B116" s="263"/>
      <c r="C116" s="263"/>
      <c r="D116" s="270"/>
      <c r="E116" s="270"/>
    </row>
  </sheetData>
  <mergeCells count="3">
    <mergeCell ref="B1:E1"/>
    <mergeCell ref="B2:E2"/>
    <mergeCell ref="B3:E3"/>
  </mergeCells>
  <phoneticPr fontId="0" type="noConversion"/>
  <pageMargins left="0.17" right="0.35433070866141736" top="0.39370078740157483" bottom="0.17" header="0.24" footer="0.26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theme="9" tint="-0.249977111117893"/>
  </sheetPr>
  <dimension ref="A1:L98"/>
  <sheetViews>
    <sheetView topLeftCell="B58" zoomScale="115" zoomScaleNormal="115" zoomScaleSheetLayoutView="100" workbookViewId="0">
      <selection activeCell="I73" sqref="I73"/>
    </sheetView>
  </sheetViews>
  <sheetFormatPr defaultRowHeight="20.25"/>
  <cols>
    <col min="1" max="1" width="1.140625" style="273" hidden="1" customWidth="1"/>
    <col min="2" max="3" width="16.140625" style="273" customWidth="1"/>
    <col min="4" max="4" width="34" style="273" customWidth="1"/>
    <col min="5" max="5" width="7.85546875" style="273" customWidth="1"/>
    <col min="6" max="6" width="16" style="273" customWidth="1"/>
    <col min="7" max="7" width="2.7109375" style="273" customWidth="1"/>
    <col min="8" max="9" width="2.85546875" style="273" customWidth="1"/>
    <col min="10" max="10" width="15.42578125" style="273" customWidth="1"/>
    <col min="11" max="11" width="14" style="273" customWidth="1"/>
    <col min="12" max="16384" width="9.140625" style="273"/>
  </cols>
  <sheetData>
    <row r="1" spans="2:6" ht="23.25" customHeight="1">
      <c r="B1" s="546" t="s">
        <v>84</v>
      </c>
      <c r="C1" s="546"/>
      <c r="D1" s="546"/>
      <c r="E1" s="546"/>
      <c r="F1" s="546"/>
    </row>
    <row r="2" spans="2:6" ht="23.25" customHeight="1">
      <c r="B2" s="546" t="s">
        <v>324</v>
      </c>
      <c r="C2" s="546"/>
      <c r="D2" s="546"/>
      <c r="E2" s="546"/>
      <c r="F2" s="546"/>
    </row>
    <row r="3" spans="2:6" ht="23.25" customHeight="1">
      <c r="B3" s="339"/>
      <c r="C3" s="339"/>
      <c r="D3" s="339"/>
      <c r="E3" s="340" t="s">
        <v>409</v>
      </c>
      <c r="F3" s="340"/>
    </row>
    <row r="4" spans="2:6" ht="23.25" customHeight="1">
      <c r="B4" s="546" t="s">
        <v>46</v>
      </c>
      <c r="C4" s="546"/>
      <c r="D4" s="546"/>
      <c r="E4" s="546"/>
      <c r="F4" s="546"/>
    </row>
    <row r="5" spans="2:6" ht="23.25" customHeight="1">
      <c r="B5" s="339"/>
      <c r="C5" s="339"/>
      <c r="D5" s="340" t="s">
        <v>516</v>
      </c>
      <c r="E5" s="340"/>
      <c r="F5" s="339"/>
    </row>
    <row r="6" spans="2:6" ht="5.45" customHeight="1" thickBot="1">
      <c r="B6" s="341"/>
      <c r="C6" s="341"/>
      <c r="D6" s="341"/>
      <c r="E6" s="341"/>
      <c r="F6" s="341"/>
    </row>
    <row r="7" spans="2:6" ht="21" thickTop="1">
      <c r="B7" s="547" t="s">
        <v>21</v>
      </c>
      <c r="C7" s="548"/>
      <c r="D7" s="342"/>
      <c r="E7" s="343"/>
      <c r="F7" s="344" t="s">
        <v>24</v>
      </c>
    </row>
    <row r="8" spans="2:6">
      <c r="B8" s="345" t="s">
        <v>22</v>
      </c>
      <c r="C8" s="345" t="s">
        <v>23</v>
      </c>
      <c r="D8" s="346" t="s">
        <v>15</v>
      </c>
      <c r="E8" s="347" t="s">
        <v>16</v>
      </c>
      <c r="F8" s="348" t="s">
        <v>23</v>
      </c>
    </row>
    <row r="9" spans="2:6" ht="21" thickBot="1">
      <c r="B9" s="349" t="s">
        <v>8</v>
      </c>
      <c r="C9" s="349" t="s">
        <v>8</v>
      </c>
      <c r="D9" s="350"/>
      <c r="E9" s="351"/>
      <c r="F9" s="352" t="s">
        <v>8</v>
      </c>
    </row>
    <row r="10" spans="2:6" ht="21" thickTop="1">
      <c r="B10" s="353"/>
      <c r="C10" s="354">
        <v>11886132.51</v>
      </c>
      <c r="D10" s="273" t="s">
        <v>25</v>
      </c>
      <c r="E10" s="343"/>
      <c r="F10" s="276">
        <v>13474483.640000001</v>
      </c>
    </row>
    <row r="11" spans="2:6">
      <c r="B11" s="353"/>
      <c r="C11" s="276"/>
      <c r="D11" s="355" t="s">
        <v>560</v>
      </c>
      <c r="E11" s="356"/>
      <c r="F11" s="276"/>
    </row>
    <row r="12" spans="2:6">
      <c r="B12" s="353">
        <v>78000</v>
      </c>
      <c r="C12" s="276">
        <v>78872.86</v>
      </c>
      <c r="D12" s="273" t="s">
        <v>26</v>
      </c>
      <c r="E12" s="356">
        <v>100</v>
      </c>
      <c r="F12" s="357">
        <v>42.5</v>
      </c>
    </row>
    <row r="13" spans="2:6">
      <c r="B13" s="353">
        <v>52700</v>
      </c>
      <c r="C13" s="276">
        <v>24718.25</v>
      </c>
      <c r="D13" s="273" t="s">
        <v>27</v>
      </c>
      <c r="E13" s="356">
        <v>120</v>
      </c>
      <c r="F13" s="357">
        <v>1691</v>
      </c>
    </row>
    <row r="14" spans="2:6">
      <c r="B14" s="353">
        <v>35000</v>
      </c>
      <c r="C14" s="276">
        <v>79819</v>
      </c>
      <c r="D14" s="273" t="s">
        <v>28</v>
      </c>
      <c r="E14" s="356">
        <v>200</v>
      </c>
      <c r="F14" s="357">
        <v>14127.94</v>
      </c>
    </row>
    <row r="15" spans="2:6">
      <c r="B15" s="358"/>
      <c r="C15" s="276">
        <v>0</v>
      </c>
      <c r="D15" s="273" t="s">
        <v>29</v>
      </c>
      <c r="E15" s="356">
        <v>250</v>
      </c>
      <c r="F15" s="357">
        <v>0</v>
      </c>
    </row>
    <row r="16" spans="2:6">
      <c r="B16" s="353">
        <v>145000</v>
      </c>
      <c r="C16" s="357">
        <v>14000</v>
      </c>
      <c r="D16" s="273" t="s">
        <v>30</v>
      </c>
      <c r="E16" s="356">
        <v>300</v>
      </c>
      <c r="F16" s="357">
        <v>0</v>
      </c>
    </row>
    <row r="17" spans="2:10">
      <c r="B17" s="353"/>
      <c r="C17" s="276">
        <v>0</v>
      </c>
      <c r="D17" s="273" t="s">
        <v>55</v>
      </c>
      <c r="E17" s="356">
        <v>350</v>
      </c>
      <c r="F17" s="357">
        <v>0</v>
      </c>
    </row>
    <row r="18" spans="2:10">
      <c r="B18" s="353">
        <v>8732000</v>
      </c>
      <c r="C18" s="276">
        <v>9466071.5399999991</v>
      </c>
      <c r="D18" s="273" t="s">
        <v>31</v>
      </c>
      <c r="E18" s="356">
        <v>1000</v>
      </c>
      <c r="F18" s="357">
        <f>หมายเหตุ1!E87</f>
        <v>1580503.67</v>
      </c>
    </row>
    <row r="19" spans="2:10">
      <c r="B19" s="353">
        <v>6824300</v>
      </c>
      <c r="C19" s="357">
        <v>5027749.84</v>
      </c>
      <c r="D19" s="273" t="s">
        <v>32</v>
      </c>
      <c r="E19" s="356">
        <v>2000</v>
      </c>
      <c r="F19" s="276">
        <f>หมายเหตุ1!E90</f>
        <v>0</v>
      </c>
    </row>
    <row r="20" spans="2:10" ht="21" thickBot="1">
      <c r="B20" s="359">
        <f>SUM(B12:B19)</f>
        <v>15867000</v>
      </c>
      <c r="C20" s="360">
        <f>SUM(C12:C19)</f>
        <v>14691231.489999998</v>
      </c>
      <c r="E20" s="356"/>
      <c r="F20" s="361">
        <f>SUM(F12:F19)</f>
        <v>1596365.1099999999</v>
      </c>
    </row>
    <row r="21" spans="2:10" ht="21" thickTop="1">
      <c r="B21" s="362"/>
      <c r="C21" s="276">
        <v>4954800</v>
      </c>
      <c r="D21" s="273" t="s">
        <v>374</v>
      </c>
      <c r="E21" s="356">
        <v>3000</v>
      </c>
      <c r="F21" s="363">
        <v>0</v>
      </c>
    </row>
    <row r="22" spans="2:10">
      <c r="B22" s="362"/>
      <c r="C22" s="276">
        <v>374000</v>
      </c>
      <c r="D22" s="273" t="s">
        <v>375</v>
      </c>
      <c r="E22" s="356">
        <v>3000</v>
      </c>
      <c r="F22" s="363">
        <v>0</v>
      </c>
    </row>
    <row r="23" spans="2:10">
      <c r="B23" s="362"/>
      <c r="C23" s="276">
        <v>190000</v>
      </c>
      <c r="D23" s="273" t="s">
        <v>565</v>
      </c>
      <c r="E23" s="356">
        <v>3000</v>
      </c>
      <c r="F23" s="363">
        <v>0</v>
      </c>
    </row>
    <row r="24" spans="2:10">
      <c r="B24" s="362"/>
      <c r="C24" s="276">
        <v>2251757.0099999998</v>
      </c>
      <c r="D24" s="273" t="s">
        <v>566</v>
      </c>
      <c r="E24" s="356"/>
      <c r="F24" s="363">
        <v>0</v>
      </c>
    </row>
    <row r="25" spans="2:10">
      <c r="B25" s="362"/>
      <c r="C25" s="276">
        <v>10000</v>
      </c>
      <c r="D25" s="343" t="s">
        <v>567</v>
      </c>
      <c r="E25" s="343"/>
      <c r="F25" s="343"/>
    </row>
    <row r="26" spans="2:10">
      <c r="C26" s="276">
        <v>0</v>
      </c>
      <c r="D26" s="273" t="s">
        <v>133</v>
      </c>
      <c r="E26" s="364">
        <v>602</v>
      </c>
      <c r="F26" s="276">
        <v>0</v>
      </c>
    </row>
    <row r="27" spans="2:10">
      <c r="C27" s="276">
        <v>557260.36</v>
      </c>
      <c r="D27" s="273" t="s">
        <v>85</v>
      </c>
      <c r="E27" s="364">
        <v>600</v>
      </c>
      <c r="F27" s="276">
        <v>557260.36</v>
      </c>
      <c r="J27" s="273">
        <v>557260.36</v>
      </c>
    </row>
    <row r="28" spans="2:10">
      <c r="C28" s="276">
        <v>893330</v>
      </c>
      <c r="D28" s="273" t="s">
        <v>147</v>
      </c>
      <c r="E28" s="364"/>
      <c r="F28" s="276">
        <v>893330</v>
      </c>
      <c r="J28" s="273">
        <v>893330</v>
      </c>
    </row>
    <row r="29" spans="2:10">
      <c r="C29" s="276">
        <v>49537.39</v>
      </c>
      <c r="D29" s="273" t="s">
        <v>561</v>
      </c>
      <c r="E29" s="364">
        <v>900</v>
      </c>
      <c r="F29" s="363">
        <f>'หมายเหตุ 2'!F10</f>
        <v>12876.16</v>
      </c>
    </row>
    <row r="30" spans="2:10">
      <c r="C30" s="276">
        <v>203360</v>
      </c>
      <c r="D30" s="273" t="s">
        <v>64</v>
      </c>
      <c r="E30" s="364">
        <v>700</v>
      </c>
      <c r="F30" s="276">
        <v>0</v>
      </c>
    </row>
    <row r="31" spans="2:10">
      <c r="C31" s="276">
        <v>0</v>
      </c>
      <c r="D31" s="273" t="s">
        <v>321</v>
      </c>
      <c r="E31" s="364"/>
      <c r="F31" s="276"/>
    </row>
    <row r="32" spans="2:10">
      <c r="C32" s="276">
        <v>218958.48</v>
      </c>
      <c r="D32" s="273" t="s">
        <v>325</v>
      </c>
      <c r="E32" s="364"/>
      <c r="F32" s="276">
        <v>1486.73</v>
      </c>
    </row>
    <row r="33" spans="2:10">
      <c r="C33" s="276">
        <v>418300</v>
      </c>
      <c r="D33" s="273" t="s">
        <v>86</v>
      </c>
      <c r="E33" s="364">
        <v>90</v>
      </c>
      <c r="F33" s="276">
        <v>10800</v>
      </c>
    </row>
    <row r="34" spans="2:10">
      <c r="C34" s="276">
        <v>2503600</v>
      </c>
      <c r="D34" s="273" t="s">
        <v>376</v>
      </c>
      <c r="E34" s="364"/>
      <c r="F34" s="276">
        <v>0</v>
      </c>
    </row>
    <row r="35" spans="2:10">
      <c r="C35" s="276">
        <v>0</v>
      </c>
      <c r="D35" s="273" t="s">
        <v>368</v>
      </c>
      <c r="E35" s="364"/>
      <c r="F35" s="276"/>
    </row>
    <row r="36" spans="2:10">
      <c r="C36" s="276">
        <v>0</v>
      </c>
      <c r="D36" s="273" t="s">
        <v>367</v>
      </c>
      <c r="E36" s="356"/>
      <c r="F36" s="276"/>
    </row>
    <row r="37" spans="2:10">
      <c r="C37" s="365">
        <f>SUM(C21:C36)</f>
        <v>12624903.240000002</v>
      </c>
      <c r="E37" s="356"/>
      <c r="F37" s="365">
        <f>SUM(F21:F36)</f>
        <v>1475753.2499999998</v>
      </c>
    </row>
    <row r="38" spans="2:10" ht="21" thickBot="1">
      <c r="C38" s="360">
        <f>SUM(C37,C20)</f>
        <v>27316134.73</v>
      </c>
      <c r="D38" s="273" t="s">
        <v>33</v>
      </c>
      <c r="E38" s="366"/>
      <c r="F38" s="361">
        <f>SUM(F37,F20)</f>
        <v>3072118.3599999994</v>
      </c>
    </row>
    <row r="39" spans="2:10" ht="21" thickTop="1">
      <c r="C39" s="362"/>
      <c r="E39" s="367"/>
      <c r="F39" s="362"/>
    </row>
    <row r="40" spans="2:10">
      <c r="C40" s="362"/>
      <c r="E40" s="367"/>
      <c r="F40" s="362"/>
    </row>
    <row r="41" spans="2:10">
      <c r="C41" s="362"/>
      <c r="E41" s="367"/>
      <c r="F41" s="362"/>
    </row>
    <row r="42" spans="2:10">
      <c r="C42" s="362"/>
      <c r="E42" s="367"/>
      <c r="F42" s="362"/>
    </row>
    <row r="43" spans="2:10">
      <c r="C43" s="362"/>
      <c r="E43" s="367"/>
      <c r="F43" s="362"/>
    </row>
    <row r="44" spans="2:10" ht="21" thickBot="1">
      <c r="C44" s="362"/>
      <c r="E44" s="367"/>
      <c r="F44" s="362"/>
    </row>
    <row r="45" spans="2:10" ht="17.25" customHeight="1" thickTop="1">
      <c r="B45" s="549" t="s">
        <v>21</v>
      </c>
      <c r="C45" s="550"/>
      <c r="D45" s="368"/>
      <c r="E45" s="369"/>
      <c r="F45" s="344" t="s">
        <v>24</v>
      </c>
    </row>
    <row r="46" spans="2:10" ht="17.25" customHeight="1">
      <c r="B46" s="345" t="s">
        <v>22</v>
      </c>
      <c r="C46" s="348" t="s">
        <v>23</v>
      </c>
      <c r="D46" s="370" t="s">
        <v>15</v>
      </c>
      <c r="E46" s="347" t="s">
        <v>16</v>
      </c>
      <c r="F46" s="348" t="s">
        <v>23</v>
      </c>
    </row>
    <row r="47" spans="2:10" ht="17.25" customHeight="1" thickBot="1">
      <c r="B47" s="349" t="s">
        <v>8</v>
      </c>
      <c r="C47" s="352" t="s">
        <v>8</v>
      </c>
      <c r="D47" s="341"/>
      <c r="E47" s="351"/>
      <c r="F47" s="352" t="s">
        <v>8</v>
      </c>
    </row>
    <row r="48" spans="2:10" ht="17.25" customHeight="1" thickTop="1">
      <c r="B48" s="353"/>
      <c r="C48" s="276"/>
      <c r="D48" s="355" t="s">
        <v>34</v>
      </c>
      <c r="E48" s="364"/>
      <c r="F48" s="276"/>
      <c r="J48" s="371"/>
    </row>
    <row r="49" spans="2:12" ht="17.25" customHeight="1">
      <c r="B49" s="372">
        <v>542581.24</v>
      </c>
      <c r="C49" s="277">
        <v>340820.24</v>
      </c>
      <c r="D49" s="373" t="s">
        <v>35</v>
      </c>
      <c r="E49" s="374">
        <v>5000</v>
      </c>
      <c r="F49" s="277">
        <v>41876</v>
      </c>
      <c r="J49" s="375"/>
    </row>
    <row r="50" spans="2:12" ht="17.25" customHeight="1">
      <c r="B50" s="372">
        <v>3968282</v>
      </c>
      <c r="C50" s="277">
        <v>3697410</v>
      </c>
      <c r="D50" s="373" t="s">
        <v>36</v>
      </c>
      <c r="E50" s="374">
        <v>5100</v>
      </c>
      <c r="F50" s="277">
        <v>296326</v>
      </c>
      <c r="J50" s="273" t="s">
        <v>340</v>
      </c>
      <c r="K50" s="376">
        <f>C49+C50+C51+C52+C53+C55+C58+C61+C63+C65+C67+C69</f>
        <v>8239110.1900000004</v>
      </c>
    </row>
    <row r="51" spans="2:12" ht="17.25" customHeight="1">
      <c r="B51" s="372">
        <v>110760</v>
      </c>
      <c r="C51" s="277">
        <v>110580</v>
      </c>
      <c r="D51" s="373" t="s">
        <v>37</v>
      </c>
      <c r="E51" s="374">
        <v>5120</v>
      </c>
      <c r="F51" s="277">
        <v>9300</v>
      </c>
      <c r="J51" s="375"/>
    </row>
    <row r="52" spans="2:12" ht="17.25" customHeight="1">
      <c r="B52" s="372">
        <v>959578</v>
      </c>
      <c r="C52" s="277">
        <v>922860</v>
      </c>
      <c r="D52" s="373" t="s">
        <v>38</v>
      </c>
      <c r="E52" s="374">
        <v>5130</v>
      </c>
      <c r="F52" s="277">
        <v>72450</v>
      </c>
      <c r="J52" s="375"/>
    </row>
    <row r="53" spans="2:12" ht="17.25" customHeight="1">
      <c r="B53" s="372">
        <v>3048598</v>
      </c>
      <c r="C53" s="277">
        <v>1940945.5</v>
      </c>
      <c r="D53" s="373" t="s">
        <v>39</v>
      </c>
      <c r="E53" s="374">
        <v>5200</v>
      </c>
      <c r="F53" s="277">
        <v>162602.5</v>
      </c>
      <c r="J53" s="375"/>
    </row>
    <row r="54" spans="2:12" ht="17.25" customHeight="1">
      <c r="B54" s="372"/>
      <c r="C54" s="277">
        <v>893330</v>
      </c>
      <c r="D54" s="373" t="s">
        <v>39</v>
      </c>
      <c r="E54" s="374" t="s">
        <v>562</v>
      </c>
      <c r="F54" s="277">
        <v>893330</v>
      </c>
      <c r="J54" s="375">
        <v>893330</v>
      </c>
    </row>
    <row r="55" spans="2:12" ht="17.25" customHeight="1">
      <c r="B55" s="372">
        <v>2441984</v>
      </c>
      <c r="C55" s="277">
        <v>574192</v>
      </c>
      <c r="D55" s="373" t="s">
        <v>40</v>
      </c>
      <c r="E55" s="374">
        <v>5250</v>
      </c>
      <c r="F55" s="277">
        <v>35197</v>
      </c>
      <c r="J55" s="375"/>
      <c r="K55" s="274"/>
      <c r="L55" s="376"/>
    </row>
    <row r="56" spans="2:12" ht="17.25" customHeight="1">
      <c r="B56" s="372"/>
      <c r="C56" s="277">
        <v>767129.92</v>
      </c>
      <c r="D56" s="373" t="s">
        <v>40</v>
      </c>
      <c r="E56" s="374">
        <v>6250</v>
      </c>
      <c r="F56" s="277">
        <v>35800</v>
      </c>
      <c r="J56" s="375"/>
      <c r="K56" s="274"/>
      <c r="L56" s="376"/>
    </row>
    <row r="57" spans="2:12" ht="17.25" customHeight="1">
      <c r="B57" s="372"/>
      <c r="C57" s="277">
        <v>14600</v>
      </c>
      <c r="D57" s="373" t="s">
        <v>40</v>
      </c>
      <c r="E57" s="374" t="s">
        <v>564</v>
      </c>
      <c r="F57" s="277">
        <v>14600</v>
      </c>
      <c r="J57" s="375">
        <v>14600</v>
      </c>
      <c r="K57" s="274"/>
      <c r="L57" s="376"/>
    </row>
    <row r="58" spans="2:12" ht="17.25" customHeight="1">
      <c r="B58" s="372">
        <v>1454540</v>
      </c>
      <c r="C58" s="277">
        <v>211802.45</v>
      </c>
      <c r="D58" s="373" t="s">
        <v>41</v>
      </c>
      <c r="E58" s="374">
        <v>5270</v>
      </c>
      <c r="F58" s="277">
        <v>17298</v>
      </c>
      <c r="J58" s="375"/>
    </row>
    <row r="59" spans="2:12" ht="17.25" customHeight="1">
      <c r="B59" s="372"/>
      <c r="C59" s="277">
        <v>510802.92</v>
      </c>
      <c r="D59" s="373" t="s">
        <v>41</v>
      </c>
      <c r="E59" s="374">
        <v>6270</v>
      </c>
      <c r="F59" s="277">
        <v>177484.2</v>
      </c>
      <c r="J59" s="375"/>
    </row>
    <row r="60" spans="2:12" ht="17.25" customHeight="1">
      <c r="B60" s="372"/>
      <c r="C60" s="277">
        <v>102160.36</v>
      </c>
      <c r="D60" s="373" t="s">
        <v>41</v>
      </c>
      <c r="E60" s="374" t="s">
        <v>564</v>
      </c>
      <c r="F60" s="277">
        <v>102160.36</v>
      </c>
      <c r="J60" s="375">
        <v>102160.36</v>
      </c>
    </row>
    <row r="61" spans="2:12" ht="17.25" customHeight="1">
      <c r="B61" s="372"/>
      <c r="C61" s="277">
        <v>0</v>
      </c>
      <c r="D61" s="373" t="s">
        <v>42</v>
      </c>
      <c r="E61" s="374">
        <v>5300</v>
      </c>
      <c r="F61" s="277">
        <v>0</v>
      </c>
      <c r="J61" s="375"/>
    </row>
    <row r="62" spans="2:12" ht="17.25" customHeight="1">
      <c r="B62" s="372">
        <v>214000</v>
      </c>
      <c r="C62" s="277">
        <v>124478.14</v>
      </c>
      <c r="D62" s="373" t="s">
        <v>42</v>
      </c>
      <c r="E62" s="374">
        <v>6300</v>
      </c>
      <c r="F62" s="277">
        <v>14418.39</v>
      </c>
      <c r="J62" s="375"/>
    </row>
    <row r="63" spans="2:12" ht="17.25" customHeight="1">
      <c r="B63" s="372"/>
      <c r="C63" s="277">
        <v>0</v>
      </c>
      <c r="D63" s="373" t="s">
        <v>43</v>
      </c>
      <c r="E63" s="374">
        <v>5400</v>
      </c>
      <c r="F63" s="277">
        <v>0</v>
      </c>
      <c r="J63" s="375"/>
    </row>
    <row r="64" spans="2:12" ht="17.25" customHeight="1">
      <c r="B64" s="372">
        <v>1171240</v>
      </c>
      <c r="C64" s="277">
        <v>1038240</v>
      </c>
      <c r="D64" s="373" t="s">
        <v>43</v>
      </c>
      <c r="E64" s="374">
        <v>6400</v>
      </c>
      <c r="F64" s="277">
        <v>0</v>
      </c>
      <c r="J64" s="375"/>
    </row>
    <row r="65" spans="2:10" ht="17.25" customHeight="1">
      <c r="B65" s="372"/>
      <c r="C65" s="277">
        <v>0</v>
      </c>
      <c r="D65" s="373" t="s">
        <v>44</v>
      </c>
      <c r="E65" s="374">
        <v>5450</v>
      </c>
      <c r="F65" s="277">
        <v>0</v>
      </c>
      <c r="J65" s="375"/>
    </row>
    <row r="66" spans="2:10" ht="17.25" customHeight="1">
      <c r="B66" s="372">
        <v>175250</v>
      </c>
      <c r="C66" s="277">
        <v>115850</v>
      </c>
      <c r="D66" s="373" t="s">
        <v>44</v>
      </c>
      <c r="E66" s="374">
        <v>6450</v>
      </c>
      <c r="F66" s="277">
        <v>0</v>
      </c>
      <c r="J66" s="375"/>
    </row>
    <row r="67" spans="2:10" ht="17.25" customHeight="1">
      <c r="B67" s="372"/>
      <c r="C67" s="277">
        <v>440500</v>
      </c>
      <c r="D67" s="373" t="s">
        <v>45</v>
      </c>
      <c r="E67" s="374" t="s">
        <v>564</v>
      </c>
      <c r="F67" s="277">
        <v>440500</v>
      </c>
      <c r="J67" s="375">
        <v>440500</v>
      </c>
    </row>
    <row r="68" spans="2:10" ht="17.25" customHeight="1">
      <c r="B68" s="372">
        <v>1700000</v>
      </c>
      <c r="C68" s="277">
        <v>120000</v>
      </c>
      <c r="D68" s="373" t="s">
        <v>45</v>
      </c>
      <c r="E68" s="374">
        <v>6500</v>
      </c>
      <c r="F68" s="277">
        <v>120000</v>
      </c>
      <c r="J68" s="375"/>
    </row>
    <row r="69" spans="2:10" ht="17.25" customHeight="1">
      <c r="B69" s="372"/>
      <c r="C69" s="277">
        <v>0</v>
      </c>
      <c r="D69" s="373" t="s">
        <v>126</v>
      </c>
      <c r="E69" s="374">
        <v>5550</v>
      </c>
      <c r="F69" s="277">
        <v>0</v>
      </c>
      <c r="J69" s="375"/>
    </row>
    <row r="70" spans="2:10" ht="17.25" customHeight="1">
      <c r="B70" s="353">
        <v>80000</v>
      </c>
      <c r="C70" s="277">
        <v>56000</v>
      </c>
      <c r="D70" s="273" t="s">
        <v>126</v>
      </c>
      <c r="E70" s="364">
        <v>6550</v>
      </c>
      <c r="F70" s="276">
        <v>23000</v>
      </c>
      <c r="J70" s="375"/>
    </row>
    <row r="71" spans="2:10" ht="17.25" customHeight="1" thickBot="1">
      <c r="B71" s="359">
        <f>SUM(B49:B70)</f>
        <v>15866813.24</v>
      </c>
      <c r="C71" s="377">
        <f>SUM(C49:C70)</f>
        <v>11981701.529999999</v>
      </c>
      <c r="D71" s="378"/>
      <c r="E71" s="364"/>
      <c r="F71" s="361">
        <f>SUM(F49:F70)</f>
        <v>2456342.4500000002</v>
      </c>
      <c r="J71" s="371"/>
    </row>
    <row r="72" spans="2:10" ht="17.25" customHeight="1" thickTop="1">
      <c r="B72" s="379"/>
      <c r="C72" s="380">
        <v>558205</v>
      </c>
      <c r="D72" s="381" t="s">
        <v>383</v>
      </c>
      <c r="E72" s="347">
        <v>700</v>
      </c>
      <c r="F72" s="382">
        <v>219345</v>
      </c>
      <c r="J72" s="371"/>
    </row>
    <row r="73" spans="2:10" ht="17.25" customHeight="1">
      <c r="B73" s="379"/>
      <c r="C73" s="380">
        <v>4806800</v>
      </c>
      <c r="D73" s="381" t="s">
        <v>384</v>
      </c>
      <c r="E73" s="347">
        <v>3000</v>
      </c>
      <c r="F73" s="382">
        <v>389000</v>
      </c>
      <c r="J73" s="371"/>
    </row>
    <row r="74" spans="2:10" ht="17.25" customHeight="1">
      <c r="B74" s="379"/>
      <c r="C74" s="380">
        <v>372000</v>
      </c>
      <c r="D74" s="381" t="s">
        <v>385</v>
      </c>
      <c r="E74" s="347">
        <v>3000</v>
      </c>
      <c r="F74" s="382">
        <v>30500</v>
      </c>
      <c r="J74" s="371"/>
    </row>
    <row r="75" spans="2:10" ht="17.25" customHeight="1">
      <c r="B75" s="379"/>
      <c r="C75" s="380">
        <v>2251757.0099999998</v>
      </c>
      <c r="D75" s="381" t="s">
        <v>386</v>
      </c>
      <c r="E75" s="347">
        <v>3000</v>
      </c>
      <c r="F75" s="382">
        <v>0</v>
      </c>
      <c r="J75" s="371"/>
    </row>
    <row r="76" spans="2:10" ht="17.25" customHeight="1">
      <c r="B76" s="379"/>
      <c r="C76" s="380">
        <v>190000</v>
      </c>
      <c r="D76" s="381" t="s">
        <v>568</v>
      </c>
      <c r="E76" s="347">
        <v>3000</v>
      </c>
      <c r="F76" s="382"/>
      <c r="J76" s="371"/>
    </row>
    <row r="77" spans="2:10" ht="17.25" customHeight="1">
      <c r="B77" s="379"/>
      <c r="C77" s="380">
        <v>20000</v>
      </c>
      <c r="D77" s="381" t="s">
        <v>429</v>
      </c>
      <c r="E77" s="347">
        <v>3000</v>
      </c>
      <c r="F77" s="382">
        <v>0</v>
      </c>
      <c r="J77" s="371"/>
    </row>
    <row r="78" spans="2:10" ht="17.25" customHeight="1">
      <c r="B78" s="379"/>
      <c r="C78" s="380">
        <v>1541500</v>
      </c>
      <c r="D78" s="381" t="s">
        <v>569</v>
      </c>
      <c r="E78" s="347"/>
      <c r="F78" s="382"/>
      <c r="J78" s="371"/>
    </row>
    <row r="79" spans="2:10" ht="17.25" customHeight="1">
      <c r="B79" s="379"/>
      <c r="C79" s="380">
        <v>816579</v>
      </c>
      <c r="D79" s="381" t="s">
        <v>387</v>
      </c>
      <c r="E79" s="347"/>
      <c r="F79" s="382">
        <v>0</v>
      </c>
    </row>
    <row r="80" spans="2:10" ht="17.25" customHeight="1">
      <c r="B80" s="379"/>
      <c r="C80" s="380">
        <v>99850.52</v>
      </c>
      <c r="D80" s="381" t="s">
        <v>388</v>
      </c>
      <c r="E80" s="347">
        <v>600</v>
      </c>
      <c r="F80" s="382"/>
    </row>
    <row r="81" spans="2:11" ht="17.25" customHeight="1">
      <c r="B81" s="379"/>
      <c r="C81" s="380">
        <v>0</v>
      </c>
      <c r="D81" s="381" t="s">
        <v>389</v>
      </c>
      <c r="E81" s="347"/>
      <c r="F81" s="382">
        <v>0</v>
      </c>
    </row>
    <row r="82" spans="2:11" ht="17.25" customHeight="1">
      <c r="B82" s="363"/>
      <c r="C82" s="383">
        <v>207295.41</v>
      </c>
      <c r="D82" s="381" t="s">
        <v>455</v>
      </c>
      <c r="E82" s="364">
        <v>900</v>
      </c>
      <c r="F82" s="363">
        <f>'หมายเหตุ 2'!G10</f>
        <v>5935.7800000000007</v>
      </c>
    </row>
    <row r="83" spans="2:11" ht="17.25" customHeight="1">
      <c r="B83" s="363"/>
      <c r="C83" s="383">
        <v>0</v>
      </c>
      <c r="D83" s="384" t="s">
        <v>404</v>
      </c>
      <c r="E83" s="364"/>
      <c r="F83" s="363">
        <v>0</v>
      </c>
    </row>
    <row r="84" spans="2:11" ht="17.25" customHeight="1">
      <c r="B84" s="385"/>
      <c r="C84" s="383">
        <v>2503600</v>
      </c>
      <c r="D84" s="384" t="s">
        <v>390</v>
      </c>
      <c r="E84" s="364"/>
      <c r="F84" s="276">
        <v>0</v>
      </c>
    </row>
    <row r="85" spans="2:11" ht="17.25" customHeight="1">
      <c r="B85" s="385"/>
      <c r="C85" s="380">
        <v>418300</v>
      </c>
      <c r="D85" s="384" t="s">
        <v>391</v>
      </c>
      <c r="E85" s="386">
        <v>90</v>
      </c>
      <c r="F85" s="277">
        <v>10800</v>
      </c>
    </row>
    <row r="86" spans="2:11" ht="17.25" customHeight="1">
      <c r="C86" s="387">
        <f>SUM(C72:C85)</f>
        <v>13785886.939999999</v>
      </c>
      <c r="D86" s="373"/>
      <c r="E86" s="388"/>
      <c r="F86" s="389">
        <f>SUM(F72:F85)</f>
        <v>655580.78</v>
      </c>
    </row>
    <row r="87" spans="2:11" ht="17.25" customHeight="1">
      <c r="C87" s="365">
        <f>SUM(C86,C71)</f>
        <v>25767588.469999999</v>
      </c>
      <c r="D87" s="390" t="s">
        <v>99</v>
      </c>
      <c r="E87" s="385"/>
      <c r="F87" s="391">
        <f>SUM(F86,F71)</f>
        <v>3111923.2300000004</v>
      </c>
    </row>
    <row r="88" spans="2:11" ht="17.25" customHeight="1">
      <c r="C88" s="276">
        <f>C38-C87</f>
        <v>1548546.2600000016</v>
      </c>
      <c r="D88" s="392" t="s">
        <v>138</v>
      </c>
      <c r="E88" s="385"/>
      <c r="F88" s="275">
        <f>F38-F87</f>
        <v>-39804.870000001043</v>
      </c>
    </row>
    <row r="89" spans="2:11" ht="17.25" customHeight="1">
      <c r="C89" s="276"/>
      <c r="D89" s="390" t="s">
        <v>134</v>
      </c>
      <c r="E89" s="385"/>
      <c r="F89" s="276"/>
    </row>
    <row r="90" spans="2:11" ht="17.25" customHeight="1">
      <c r="C90" s="276">
        <v>0</v>
      </c>
      <c r="D90" s="392" t="s">
        <v>139</v>
      </c>
      <c r="E90" s="385"/>
      <c r="F90" s="393"/>
    </row>
    <row r="91" spans="2:11" ht="17.25" customHeight="1" thickBot="1">
      <c r="C91" s="360">
        <f>C10+C88</f>
        <v>13434678.770000001</v>
      </c>
      <c r="D91" s="390" t="s">
        <v>135</v>
      </c>
      <c r="E91" s="385"/>
      <c r="F91" s="361">
        <f>F10+F88</f>
        <v>13434678.77</v>
      </c>
      <c r="J91" s="376">
        <f>F91</f>
        <v>13434678.77</v>
      </c>
      <c r="K91" s="376">
        <f>งบทดลอง!H16</f>
        <v>13437878.773</v>
      </c>
    </row>
    <row r="92" spans="2:11" ht="17.25" customHeight="1" thickTop="1"/>
    <row r="93" spans="2:11" ht="17.25" customHeight="1">
      <c r="J93" s="376"/>
      <c r="K93" s="376">
        <f>K91-J91</f>
        <v>3200.0030000004917</v>
      </c>
    </row>
    <row r="94" spans="2:11" ht="17.25" customHeight="1"/>
    <row r="95" spans="2:11" ht="17.25" customHeight="1">
      <c r="B95" s="394"/>
      <c r="C95" s="263"/>
      <c r="D95" s="395"/>
      <c r="E95" s="395"/>
      <c r="F95" s="395"/>
      <c r="K95" s="274"/>
    </row>
    <row r="96" spans="2:11" ht="17.25" customHeight="1">
      <c r="B96" s="394"/>
      <c r="C96" s="263"/>
      <c r="D96" s="395"/>
      <c r="E96" s="395"/>
      <c r="F96" s="395"/>
      <c r="J96" s="376">
        <f>J91-C91</f>
        <v>0</v>
      </c>
      <c r="K96" s="376">
        <f>K93-K95</f>
        <v>3200.0030000004917</v>
      </c>
    </row>
    <row r="97" spans="2:6" ht="17.25" customHeight="1">
      <c r="B97" s="394"/>
      <c r="C97" s="263"/>
      <c r="D97" s="267"/>
      <c r="E97" s="267"/>
      <c r="F97" s="267"/>
    </row>
    <row r="98" spans="2:6">
      <c r="B98" s="263"/>
      <c r="C98" s="263"/>
      <c r="D98" s="267"/>
      <c r="E98" s="263"/>
      <c r="F98" s="263"/>
    </row>
  </sheetData>
  <mergeCells count="5">
    <mergeCell ref="B4:F4"/>
    <mergeCell ref="B7:C7"/>
    <mergeCell ref="B45:C45"/>
    <mergeCell ref="B1:F1"/>
    <mergeCell ref="B2:F2"/>
  </mergeCells>
  <phoneticPr fontId="0" type="noConversion"/>
  <pageMargins left="0.9" right="0.14000000000000001" top="0.26" bottom="0.16" header="0.19" footer="0.2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theme="9" tint="-0.249977111117893"/>
  </sheetPr>
  <dimension ref="A1:M43"/>
  <sheetViews>
    <sheetView topLeftCell="A4" zoomScaleNormal="85" workbookViewId="0">
      <pane ySplit="2190" activePane="bottomLeft"/>
      <selection activeCell="A3" sqref="A3:K3"/>
      <selection pane="bottomLeft" activeCell="I35" sqref="I35"/>
    </sheetView>
  </sheetViews>
  <sheetFormatPr defaultRowHeight="18.75"/>
  <cols>
    <col min="1" max="1" width="31.140625" style="1" customWidth="1"/>
    <col min="2" max="2" width="8" style="1" customWidth="1"/>
    <col min="3" max="4" width="13.28515625" style="1" customWidth="1"/>
    <col min="5" max="8" width="12" style="39" customWidth="1"/>
    <col min="9" max="10" width="13.28515625" style="1" customWidth="1"/>
    <col min="11" max="11" width="4.140625" style="1" customWidth="1"/>
    <col min="12" max="12" width="9.140625" style="1"/>
    <col min="13" max="13" width="14.42578125" style="6" customWidth="1"/>
    <col min="14" max="16384" width="9.140625" style="1"/>
  </cols>
  <sheetData>
    <row r="1" spans="1:13" ht="25.5" customHeight="1">
      <c r="A1" s="555" t="s">
        <v>71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</row>
    <row r="2" spans="1:13" ht="25.5" customHeight="1">
      <c r="A2" s="555" t="s">
        <v>84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</row>
    <row r="3" spans="1:13" ht="25.5" customHeight="1">
      <c r="A3" s="556" t="s">
        <v>601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</row>
    <row r="4" spans="1:13" ht="12" customHeight="1"/>
    <row r="5" spans="1:13">
      <c r="A5" s="27"/>
      <c r="B5" s="29"/>
      <c r="C5" s="557" t="s">
        <v>72</v>
      </c>
      <c r="D5" s="554"/>
      <c r="E5" s="553" t="s">
        <v>19</v>
      </c>
      <c r="F5" s="553"/>
      <c r="G5" s="558" t="s">
        <v>17</v>
      </c>
      <c r="H5" s="558"/>
      <c r="I5" s="554" t="s">
        <v>73</v>
      </c>
      <c r="J5" s="554"/>
    </row>
    <row r="6" spans="1:13">
      <c r="A6" s="14" t="s">
        <v>15</v>
      </c>
      <c r="B6" s="28" t="s">
        <v>16</v>
      </c>
      <c r="C6" s="551" t="s">
        <v>602</v>
      </c>
      <c r="D6" s="552"/>
      <c r="E6" s="553" t="s">
        <v>74</v>
      </c>
      <c r="F6" s="553"/>
      <c r="G6" s="553" t="s">
        <v>75</v>
      </c>
      <c r="H6" s="553"/>
      <c r="I6" s="554" t="s">
        <v>603</v>
      </c>
      <c r="J6" s="554"/>
    </row>
    <row r="7" spans="1:13">
      <c r="A7" s="43"/>
      <c r="B7" s="44"/>
      <c r="C7" s="40" t="s">
        <v>11</v>
      </c>
      <c r="D7" s="41" t="s">
        <v>12</v>
      </c>
      <c r="E7" s="110" t="s">
        <v>11</v>
      </c>
      <c r="F7" s="110" t="s">
        <v>12</v>
      </c>
      <c r="G7" s="42" t="s">
        <v>11</v>
      </c>
      <c r="H7" s="42" t="s">
        <v>12</v>
      </c>
      <c r="I7" s="41" t="s">
        <v>11</v>
      </c>
      <c r="J7" s="41" t="s">
        <v>12</v>
      </c>
    </row>
    <row r="8" spans="1:13">
      <c r="A8" s="45" t="s">
        <v>68</v>
      </c>
      <c r="B8" s="46">
        <v>10</v>
      </c>
      <c r="C8" s="47">
        <v>0</v>
      </c>
      <c r="D8" s="47"/>
      <c r="E8" s="111"/>
      <c r="F8" s="111"/>
      <c r="G8" s="48"/>
      <c r="H8" s="48"/>
      <c r="I8" s="48">
        <f>SUM(C8+E8+G8-D8-F8-H8)</f>
        <v>0</v>
      </c>
      <c r="J8" s="48"/>
    </row>
    <row r="9" spans="1:13">
      <c r="A9" s="45" t="s">
        <v>140</v>
      </c>
      <c r="B9" s="46">
        <v>22</v>
      </c>
      <c r="C9" s="47">
        <v>12159348.333000001</v>
      </c>
      <c r="D9" s="47"/>
      <c r="E9" s="111"/>
      <c r="F9" s="111"/>
      <c r="G9" s="48"/>
      <c r="H9" s="48"/>
      <c r="I9" s="48">
        <f t="shared" ref="I9:I31" si="0">SUM(C9+E9+G9-D9-F9-H9)</f>
        <v>12159348.333000001</v>
      </c>
      <c r="J9" s="48"/>
    </row>
    <row r="10" spans="1:13">
      <c r="A10" s="45" t="s">
        <v>365</v>
      </c>
      <c r="B10" s="46">
        <v>22</v>
      </c>
      <c r="C10" s="33">
        <v>740175.16</v>
      </c>
      <c r="D10" s="33"/>
      <c r="E10" s="112"/>
      <c r="F10" s="112"/>
      <c r="G10" s="37">
        <v>3200</v>
      </c>
      <c r="H10" s="37"/>
      <c r="I10" s="48">
        <f t="shared" si="0"/>
        <v>743375.16</v>
      </c>
      <c r="J10" s="48"/>
      <c r="M10" s="6">
        <f>SUM(I9:I12)</f>
        <v>13437878.773</v>
      </c>
    </row>
    <row r="11" spans="1:13">
      <c r="A11" s="45" t="s">
        <v>120</v>
      </c>
      <c r="B11" s="46">
        <v>22</v>
      </c>
      <c r="C11" s="33">
        <v>535155.28</v>
      </c>
      <c r="D11" s="33"/>
      <c r="E11" s="112"/>
      <c r="F11" s="112"/>
      <c r="G11" s="37"/>
      <c r="H11" s="37"/>
      <c r="I11" s="48">
        <f>SUM(C11+E11+G11-D11-F11-H11)</f>
        <v>535155.28</v>
      </c>
      <c r="J11" s="48"/>
    </row>
    <row r="12" spans="1:13">
      <c r="A12" s="45" t="s">
        <v>121</v>
      </c>
      <c r="B12" s="46">
        <v>22</v>
      </c>
      <c r="C12" s="33">
        <v>0</v>
      </c>
      <c r="D12" s="33"/>
      <c r="E12" s="112"/>
      <c r="F12" s="112"/>
      <c r="G12" s="37"/>
      <c r="H12" s="37"/>
      <c r="I12" s="48">
        <f>SUM(C12+E12+G12-D12-F12-H12)</f>
        <v>0</v>
      </c>
      <c r="J12" s="48"/>
    </row>
    <row r="13" spans="1:13">
      <c r="A13" s="45" t="s">
        <v>402</v>
      </c>
      <c r="B13" s="46">
        <v>21</v>
      </c>
      <c r="C13" s="33">
        <v>0</v>
      </c>
      <c r="D13" s="33"/>
      <c r="E13" s="112"/>
      <c r="F13" s="112"/>
      <c r="G13" s="37"/>
      <c r="H13" s="37"/>
      <c r="I13" s="48">
        <f>SUM(C13+E13+G13-D13-F13-H13)</f>
        <v>0</v>
      </c>
      <c r="J13" s="48"/>
    </row>
    <row r="14" spans="1:13">
      <c r="A14" s="45" t="s">
        <v>306</v>
      </c>
      <c r="B14" s="46">
        <v>90</v>
      </c>
      <c r="C14" s="33">
        <v>0</v>
      </c>
      <c r="D14" s="33"/>
      <c r="E14" s="112"/>
      <c r="F14" s="112"/>
      <c r="G14" s="37"/>
      <c r="H14" s="37"/>
      <c r="I14" s="48">
        <f>SUM(C14+E14+G14-D14-F14-H14)</f>
        <v>0</v>
      </c>
      <c r="J14" s="48"/>
    </row>
    <row r="15" spans="1:13">
      <c r="A15" s="45" t="s">
        <v>307</v>
      </c>
      <c r="B15" s="46"/>
      <c r="C15" s="33">
        <v>497696</v>
      </c>
      <c r="D15" s="33"/>
      <c r="E15" s="112"/>
      <c r="F15" s="112"/>
      <c r="G15" s="37"/>
      <c r="H15" s="37"/>
      <c r="I15" s="48">
        <f t="shared" si="0"/>
        <v>497696</v>
      </c>
      <c r="J15" s="48"/>
    </row>
    <row r="16" spans="1:13">
      <c r="A16" s="45" t="s">
        <v>87</v>
      </c>
      <c r="B16" s="46">
        <v>90</v>
      </c>
      <c r="C16" s="33">
        <v>0</v>
      </c>
      <c r="D16" s="33"/>
      <c r="E16" s="112"/>
      <c r="F16" s="112"/>
      <c r="G16" s="37"/>
      <c r="H16" s="37"/>
      <c r="I16" s="48">
        <f t="shared" si="0"/>
        <v>0</v>
      </c>
      <c r="J16" s="48"/>
    </row>
    <row r="17" spans="1:10">
      <c r="A17" s="45" t="s">
        <v>408</v>
      </c>
      <c r="B17" s="46"/>
      <c r="C17" s="33">
        <v>1592</v>
      </c>
      <c r="D17" s="33"/>
      <c r="E17" s="112"/>
      <c r="F17" s="112"/>
      <c r="G17" s="37"/>
      <c r="H17" s="37"/>
      <c r="I17" s="48">
        <f t="shared" si="0"/>
        <v>1592</v>
      </c>
      <c r="J17" s="48"/>
    </row>
    <row r="18" spans="1:10">
      <c r="A18" s="45" t="s">
        <v>341</v>
      </c>
      <c r="B18" s="46">
        <v>704</v>
      </c>
      <c r="C18" s="33"/>
      <c r="D18" s="33"/>
      <c r="E18" s="112"/>
      <c r="F18" s="112">
        <v>0</v>
      </c>
      <c r="G18" s="37"/>
      <c r="H18" s="37"/>
      <c r="I18" s="48">
        <f t="shared" si="0"/>
        <v>0</v>
      </c>
      <c r="J18" s="48"/>
    </row>
    <row r="19" spans="1:10">
      <c r="A19" s="45" t="s">
        <v>76</v>
      </c>
      <c r="B19" s="46">
        <v>0</v>
      </c>
      <c r="C19" s="33"/>
      <c r="D19" s="33"/>
      <c r="E19" s="112"/>
      <c r="F19" s="112"/>
      <c r="G19" s="37"/>
      <c r="H19" s="37"/>
      <c r="I19" s="48">
        <f t="shared" si="0"/>
        <v>0</v>
      </c>
      <c r="J19" s="48"/>
    </row>
    <row r="20" spans="1:10">
      <c r="A20" s="45" t="s">
        <v>57</v>
      </c>
      <c r="B20" s="46">
        <v>100</v>
      </c>
      <c r="C20" s="33"/>
      <c r="D20" s="33"/>
      <c r="E20" s="112"/>
      <c r="F20" s="112"/>
      <c r="G20" s="37"/>
      <c r="H20" s="37"/>
      <c r="I20" s="48">
        <f t="shared" si="0"/>
        <v>0</v>
      </c>
      <c r="J20" s="48"/>
    </row>
    <row r="21" spans="1:10">
      <c r="A21" s="45" t="s">
        <v>58</v>
      </c>
      <c r="B21" s="46">
        <v>120</v>
      </c>
      <c r="C21" s="33"/>
      <c r="D21" s="33"/>
      <c r="E21" s="112"/>
      <c r="F21" s="112"/>
      <c r="G21" s="37"/>
      <c r="H21" s="37"/>
      <c r="I21" s="48">
        <f t="shared" si="0"/>
        <v>0</v>
      </c>
      <c r="J21" s="48"/>
    </row>
    <row r="22" spans="1:10">
      <c r="A22" s="49" t="s">
        <v>59</v>
      </c>
      <c r="B22" s="50">
        <v>130</v>
      </c>
      <c r="C22" s="51"/>
      <c r="D22" s="51"/>
      <c r="E22" s="113"/>
      <c r="F22" s="113"/>
      <c r="G22" s="37"/>
      <c r="H22" s="52"/>
      <c r="I22" s="48">
        <f t="shared" si="0"/>
        <v>0</v>
      </c>
      <c r="J22" s="48"/>
    </row>
    <row r="23" spans="1:10">
      <c r="A23" s="45" t="s">
        <v>60</v>
      </c>
      <c r="B23" s="46">
        <v>200</v>
      </c>
      <c r="C23" s="33"/>
      <c r="D23" s="33"/>
      <c r="E23" s="112"/>
      <c r="F23" s="112"/>
      <c r="G23" s="37"/>
      <c r="H23" s="37"/>
      <c r="I23" s="48">
        <f t="shared" si="0"/>
        <v>0</v>
      </c>
      <c r="J23" s="48"/>
    </row>
    <row r="24" spans="1:10">
      <c r="A24" s="45" t="s">
        <v>61</v>
      </c>
      <c r="B24" s="46">
        <v>250</v>
      </c>
      <c r="C24" s="33"/>
      <c r="D24" s="33"/>
      <c r="E24" s="112"/>
      <c r="F24" s="112"/>
      <c r="G24" s="37"/>
      <c r="H24" s="37"/>
      <c r="I24" s="48">
        <f t="shared" si="0"/>
        <v>0</v>
      </c>
      <c r="J24" s="48"/>
    </row>
    <row r="25" spans="1:10">
      <c r="A25" s="45" t="s">
        <v>62</v>
      </c>
      <c r="B25" s="46">
        <v>270</v>
      </c>
      <c r="C25" s="33"/>
      <c r="D25" s="33"/>
      <c r="E25" s="112"/>
      <c r="F25" s="112"/>
      <c r="G25" s="37"/>
      <c r="H25" s="37"/>
      <c r="I25" s="48">
        <f t="shared" si="0"/>
        <v>0</v>
      </c>
      <c r="J25" s="48"/>
    </row>
    <row r="26" spans="1:10">
      <c r="A26" s="45" t="s">
        <v>63</v>
      </c>
      <c r="B26" s="46">
        <v>300</v>
      </c>
      <c r="C26" s="33"/>
      <c r="D26" s="33"/>
      <c r="E26" s="112"/>
      <c r="F26" s="112"/>
      <c r="G26" s="37"/>
      <c r="H26" s="37"/>
      <c r="I26" s="48">
        <f t="shared" si="0"/>
        <v>0</v>
      </c>
      <c r="J26" s="48"/>
    </row>
    <row r="27" spans="1:10">
      <c r="A27" s="45" t="s">
        <v>77</v>
      </c>
      <c r="B27" s="46">
        <v>400</v>
      </c>
      <c r="C27" s="33"/>
      <c r="D27" s="33"/>
      <c r="E27" s="112"/>
      <c r="F27" s="112"/>
      <c r="G27" s="37"/>
      <c r="H27" s="37"/>
      <c r="I27" s="48">
        <f t="shared" si="0"/>
        <v>0</v>
      </c>
      <c r="J27" s="48"/>
    </row>
    <row r="28" spans="1:10">
      <c r="A28" s="45" t="s">
        <v>78</v>
      </c>
      <c r="B28" s="46">
        <v>450</v>
      </c>
      <c r="C28" s="33"/>
      <c r="D28" s="33"/>
      <c r="E28" s="112"/>
      <c r="F28" s="112"/>
      <c r="G28" s="37"/>
      <c r="H28" s="37"/>
      <c r="I28" s="48">
        <f t="shared" si="0"/>
        <v>0</v>
      </c>
      <c r="J28" s="48"/>
    </row>
    <row r="29" spans="1:10">
      <c r="A29" s="45" t="s">
        <v>79</v>
      </c>
      <c r="B29" s="46">
        <v>500</v>
      </c>
      <c r="C29" s="33"/>
      <c r="D29" s="33"/>
      <c r="E29" s="112"/>
      <c r="F29" s="112"/>
      <c r="G29" s="37"/>
      <c r="H29" s="37"/>
      <c r="I29" s="48">
        <f t="shared" si="0"/>
        <v>0</v>
      </c>
      <c r="J29" s="48"/>
    </row>
    <row r="30" spans="1:10">
      <c r="A30" s="45" t="s">
        <v>130</v>
      </c>
      <c r="B30" s="46">
        <v>550</v>
      </c>
      <c r="C30" s="33"/>
      <c r="D30" s="33"/>
      <c r="E30" s="112"/>
      <c r="F30" s="112"/>
      <c r="G30" s="37"/>
      <c r="H30" s="37"/>
      <c r="I30" s="48">
        <f t="shared" si="0"/>
        <v>0</v>
      </c>
      <c r="J30" s="48"/>
    </row>
    <row r="31" spans="1:10">
      <c r="A31" s="45" t="s">
        <v>500</v>
      </c>
      <c r="B31" s="46"/>
      <c r="C31" s="33"/>
      <c r="D31" s="33">
        <v>0</v>
      </c>
      <c r="E31" s="112">
        <v>0</v>
      </c>
      <c r="F31" s="112"/>
      <c r="G31" s="37"/>
      <c r="H31" s="37">
        <v>3200</v>
      </c>
      <c r="I31" s="48">
        <f t="shared" si="0"/>
        <v>-3200</v>
      </c>
      <c r="J31" s="48"/>
    </row>
    <row r="32" spans="1:10">
      <c r="A32" s="53" t="s">
        <v>80</v>
      </c>
      <c r="B32" s="46">
        <v>821</v>
      </c>
      <c r="C32" s="33"/>
      <c r="D32" s="33"/>
      <c r="E32" s="112"/>
      <c r="F32" s="112"/>
      <c r="G32" s="37"/>
      <c r="H32" s="37"/>
      <c r="I32" s="37"/>
      <c r="J32" s="48">
        <f>SUM(D32+F32+H32-C32-E32-G32)</f>
        <v>0</v>
      </c>
    </row>
    <row r="33" spans="1:13">
      <c r="A33" s="45" t="s">
        <v>428</v>
      </c>
      <c r="B33" s="46">
        <v>900</v>
      </c>
      <c r="C33" s="33"/>
      <c r="D33" s="33">
        <v>209739.05</v>
      </c>
      <c r="E33" s="112"/>
      <c r="F33" s="112"/>
      <c r="G33" s="37"/>
      <c r="H33" s="37"/>
      <c r="I33" s="37"/>
      <c r="J33" s="48">
        <f>SUM(D33+F33+H33-C33-E33-G33)</f>
        <v>209739.05</v>
      </c>
    </row>
    <row r="34" spans="1:13">
      <c r="A34" s="45" t="s">
        <v>113</v>
      </c>
      <c r="B34" s="46">
        <v>600</v>
      </c>
      <c r="C34" s="33"/>
      <c r="D34" s="33">
        <v>557260.36</v>
      </c>
      <c r="E34" s="112"/>
      <c r="F34" s="112"/>
      <c r="G34" s="37"/>
      <c r="H34" s="37"/>
      <c r="I34" s="37"/>
      <c r="J34" s="48">
        <f>SUM(D34+F34+H34-C34-E34-G34)</f>
        <v>557260.36</v>
      </c>
    </row>
    <row r="35" spans="1:13">
      <c r="A35" s="45" t="s">
        <v>141</v>
      </c>
      <c r="B35" s="46"/>
      <c r="C35" s="33"/>
      <c r="D35" s="33">
        <v>893330</v>
      </c>
      <c r="E35" s="112"/>
      <c r="F35" s="112"/>
      <c r="G35" s="37"/>
      <c r="H35" s="37"/>
      <c r="I35" s="37"/>
      <c r="J35" s="48">
        <f>SUM(D35+F35+H35-C35-E35-G35)</f>
        <v>893330</v>
      </c>
    </row>
    <row r="36" spans="1:13">
      <c r="A36" s="53" t="s">
        <v>82</v>
      </c>
      <c r="B36" s="46"/>
      <c r="C36" s="33"/>
      <c r="D36" s="33">
        <v>160500</v>
      </c>
      <c r="E36" s="112"/>
      <c r="F36" s="112"/>
      <c r="G36" s="37"/>
      <c r="H36" s="37"/>
      <c r="I36" s="37">
        <v>0</v>
      </c>
      <c r="J36" s="48">
        <f>SUM(D36+F36+H36-C36-E36-G36-I36)</f>
        <v>160500</v>
      </c>
    </row>
    <row r="37" spans="1:13">
      <c r="A37" s="53" t="s">
        <v>378</v>
      </c>
      <c r="B37" s="46"/>
      <c r="C37" s="33"/>
      <c r="D37" s="33">
        <v>1032851.28</v>
      </c>
      <c r="E37" s="112"/>
      <c r="F37" s="112"/>
      <c r="G37" s="37"/>
      <c r="H37" s="37"/>
      <c r="I37" s="37"/>
      <c r="J37" s="48">
        <f>SUM(D37+F37+H37-C37-E37-G37-I37)</f>
        <v>1032851.28</v>
      </c>
    </row>
    <row r="38" spans="1:13">
      <c r="A38" s="53" t="s">
        <v>127</v>
      </c>
      <c r="B38" s="46">
        <v>700</v>
      </c>
      <c r="C38" s="33"/>
      <c r="D38" s="33">
        <v>4769386.42</v>
      </c>
      <c r="E38" s="112"/>
      <c r="F38" s="112"/>
      <c r="G38" s="37"/>
      <c r="H38" s="37"/>
      <c r="I38" s="37">
        <v>0</v>
      </c>
      <c r="J38" s="48">
        <f>SUM(D38+F38+H38-C38-E38-G38)</f>
        <v>4769386.42</v>
      </c>
    </row>
    <row r="39" spans="1:13">
      <c r="A39" s="53" t="s">
        <v>107</v>
      </c>
      <c r="B39" s="46"/>
      <c r="C39" s="38"/>
      <c r="D39" s="38">
        <v>6310899.6600000001</v>
      </c>
      <c r="E39" s="114"/>
      <c r="F39" s="114"/>
      <c r="G39" s="54"/>
      <c r="H39" s="54"/>
      <c r="I39" s="54"/>
      <c r="J39" s="48">
        <f>SUM(D39+F39+H39-C39-E39-G39)</f>
        <v>6310899.6600000001</v>
      </c>
    </row>
    <row r="40" spans="1:13" ht="19.5" thickBot="1">
      <c r="A40" s="53"/>
      <c r="B40" s="46"/>
      <c r="C40" s="30">
        <f t="shared" ref="C40:H40" si="1">SUM(C8:C39)</f>
        <v>13933966.773</v>
      </c>
      <c r="D40" s="30">
        <f t="shared" si="1"/>
        <v>13933966.77</v>
      </c>
      <c r="E40" s="115">
        <f t="shared" si="1"/>
        <v>0</v>
      </c>
      <c r="F40" s="115">
        <f t="shared" si="1"/>
        <v>0</v>
      </c>
      <c r="G40" s="36">
        <f t="shared" si="1"/>
        <v>3200</v>
      </c>
      <c r="H40" s="36">
        <f t="shared" si="1"/>
        <v>3200</v>
      </c>
      <c r="I40" s="36">
        <f>SUM(I8:I39)</f>
        <v>13933966.773</v>
      </c>
      <c r="J40" s="36">
        <f>SUM(J8:J39)</f>
        <v>13933966.77</v>
      </c>
      <c r="M40" s="6">
        <f>J40-I40</f>
        <v>-3.0000004917383194E-3</v>
      </c>
    </row>
    <row r="41" spans="1:13" ht="19.5" thickTop="1">
      <c r="A41" s="34"/>
      <c r="B41" s="55"/>
      <c r="C41" s="31"/>
      <c r="D41" s="31"/>
      <c r="E41" s="35"/>
      <c r="F41" s="35"/>
      <c r="G41" s="35"/>
      <c r="H41" s="35"/>
      <c r="I41" s="35"/>
      <c r="J41" s="35"/>
    </row>
    <row r="42" spans="1:13">
      <c r="A42" s="4"/>
      <c r="B42" s="4"/>
      <c r="C42" s="4"/>
      <c r="D42" s="4"/>
      <c r="E42" s="56"/>
      <c r="F42" s="56"/>
      <c r="G42" s="56"/>
      <c r="H42" s="56"/>
      <c r="I42" s="4"/>
      <c r="J42" s="4"/>
    </row>
    <row r="43" spans="1:13">
      <c r="C43" s="13"/>
    </row>
  </sheetData>
  <mergeCells count="11">
    <mergeCell ref="C6:D6"/>
    <mergeCell ref="E6:F6"/>
    <mergeCell ref="G6:H6"/>
    <mergeCell ref="I6:J6"/>
    <mergeCell ref="A1:K1"/>
    <mergeCell ref="A2:K2"/>
    <mergeCell ref="A3:K3"/>
    <mergeCell ref="C5:D5"/>
    <mergeCell ref="E5:F5"/>
    <mergeCell ref="G5:H5"/>
    <mergeCell ref="I5:J5"/>
  </mergeCells>
  <phoneticPr fontId="0" type="noConversion"/>
  <pageMargins left="1.0900000000000001" right="0.19" top="0.28999999999999998" bottom="0.23" header="0.18" footer="0.28999999999999998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theme="9" tint="-0.249977111117893"/>
  </sheetPr>
  <dimension ref="A1:E117"/>
  <sheetViews>
    <sheetView topLeftCell="A88" zoomScale="115" zoomScaleNormal="115" workbookViewId="0">
      <selection activeCell="A117" sqref="A117"/>
    </sheetView>
  </sheetViews>
  <sheetFormatPr defaultRowHeight="18.75"/>
  <cols>
    <col min="1" max="1" width="53.85546875" style="233" customWidth="1"/>
    <col min="2" max="2" width="7.7109375" style="398" customWidth="1"/>
    <col min="3" max="3" width="14" style="234" customWidth="1"/>
    <col min="4" max="4" width="15.28515625" style="399" customWidth="1"/>
    <col min="5" max="5" width="13.85546875" style="234" customWidth="1"/>
    <col min="6" max="16384" width="9.140625" style="233"/>
  </cols>
  <sheetData>
    <row r="1" spans="1:5">
      <c r="E1" s="399" t="s">
        <v>149</v>
      </c>
    </row>
    <row r="2" spans="1:5">
      <c r="A2" s="545" t="s">
        <v>84</v>
      </c>
      <c r="B2" s="545"/>
      <c r="C2" s="545"/>
      <c r="D2" s="545"/>
      <c r="E2" s="545"/>
    </row>
    <row r="3" spans="1:5">
      <c r="A3" s="545" t="s">
        <v>150</v>
      </c>
      <c r="B3" s="545"/>
      <c r="C3" s="545"/>
      <c r="D3" s="545"/>
      <c r="E3" s="545"/>
    </row>
    <row r="4" spans="1:5">
      <c r="A4" s="545" t="s">
        <v>507</v>
      </c>
      <c r="B4" s="545"/>
      <c r="C4" s="545"/>
      <c r="D4" s="545"/>
      <c r="E4" s="545"/>
    </row>
    <row r="5" spans="1:5" ht="10.5" customHeight="1"/>
    <row r="6" spans="1:5">
      <c r="A6" s="400"/>
      <c r="B6" s="401" t="s">
        <v>16</v>
      </c>
      <c r="C6" s="402" t="s">
        <v>22</v>
      </c>
      <c r="D6" s="403" t="s">
        <v>290</v>
      </c>
      <c r="E6" s="402" t="s">
        <v>24</v>
      </c>
    </row>
    <row r="7" spans="1:5">
      <c r="A7" s="279" t="s">
        <v>151</v>
      </c>
      <c r="B7" s="404"/>
      <c r="C7" s="405"/>
      <c r="D7" s="406"/>
      <c r="E7" s="407"/>
    </row>
    <row r="8" spans="1:5">
      <c r="A8" s="278" t="s">
        <v>152</v>
      </c>
      <c r="B8" s="408" t="s">
        <v>225</v>
      </c>
      <c r="C8" s="409"/>
      <c r="D8" s="410"/>
      <c r="E8" s="409"/>
    </row>
    <row r="9" spans="1:5">
      <c r="A9" s="278" t="s">
        <v>153</v>
      </c>
      <c r="B9" s="408" t="s">
        <v>226</v>
      </c>
      <c r="C9" s="409">
        <v>15000</v>
      </c>
      <c r="D9" s="410">
        <v>15900</v>
      </c>
      <c r="E9" s="409"/>
    </row>
    <row r="10" spans="1:5">
      <c r="A10" s="278" t="s">
        <v>154</v>
      </c>
      <c r="B10" s="408" t="s">
        <v>227</v>
      </c>
      <c r="C10" s="409">
        <v>63000</v>
      </c>
      <c r="D10" s="410">
        <v>62972.86</v>
      </c>
      <c r="E10" s="409">
        <v>42.5</v>
      </c>
    </row>
    <row r="11" spans="1:5">
      <c r="A11" s="278" t="s">
        <v>155</v>
      </c>
      <c r="B11" s="408" t="s">
        <v>228</v>
      </c>
      <c r="C11" s="409">
        <v>0</v>
      </c>
      <c r="D11" s="410"/>
      <c r="E11" s="409">
        <v>0</v>
      </c>
    </row>
    <row r="12" spans="1:5">
      <c r="A12" s="278" t="s">
        <v>156</v>
      </c>
      <c r="B12" s="408" t="s">
        <v>229</v>
      </c>
      <c r="C12" s="409">
        <v>0</v>
      </c>
      <c r="D12" s="410"/>
      <c r="E12" s="409">
        <v>0</v>
      </c>
    </row>
    <row r="13" spans="1:5">
      <c r="A13" s="278" t="s">
        <v>158</v>
      </c>
      <c r="B13" s="408" t="s">
        <v>230</v>
      </c>
      <c r="C13" s="409">
        <v>0</v>
      </c>
      <c r="D13" s="410"/>
      <c r="E13" s="409">
        <v>0</v>
      </c>
    </row>
    <row r="14" spans="1:5">
      <c r="A14" s="411" t="s">
        <v>157</v>
      </c>
      <c r="B14" s="412" t="s">
        <v>231</v>
      </c>
      <c r="C14" s="413">
        <v>0</v>
      </c>
      <c r="D14" s="414"/>
      <c r="E14" s="415">
        <v>0</v>
      </c>
    </row>
    <row r="15" spans="1:5">
      <c r="A15" s="416" t="s">
        <v>65</v>
      </c>
      <c r="B15" s="401"/>
      <c r="C15" s="417">
        <f>SUM(C8:C14)</f>
        <v>78000</v>
      </c>
      <c r="D15" s="417">
        <f>SUM(D8:D14)</f>
        <v>78872.86</v>
      </c>
      <c r="E15" s="417">
        <f>SUM(E8:E14)</f>
        <v>42.5</v>
      </c>
    </row>
    <row r="16" spans="1:5">
      <c r="A16" s="279" t="s">
        <v>159</v>
      </c>
      <c r="B16" s="418" t="s">
        <v>232</v>
      </c>
      <c r="C16" s="419"/>
      <c r="D16" s="251"/>
      <c r="E16" s="407"/>
    </row>
    <row r="17" spans="1:5">
      <c r="A17" s="278" t="s">
        <v>160</v>
      </c>
      <c r="B17" s="408" t="s">
        <v>233</v>
      </c>
      <c r="C17" s="409"/>
      <c r="D17" s="410"/>
      <c r="E17" s="409">
        <v>0</v>
      </c>
    </row>
    <row r="18" spans="1:5">
      <c r="A18" s="278" t="s">
        <v>161</v>
      </c>
      <c r="B18" s="408" t="s">
        <v>234</v>
      </c>
      <c r="C18" s="409"/>
      <c r="D18" s="410"/>
      <c r="E18" s="409">
        <v>0</v>
      </c>
    </row>
    <row r="19" spans="1:5">
      <c r="A19" s="278" t="s">
        <v>162</v>
      </c>
      <c r="B19" s="408" t="s">
        <v>235</v>
      </c>
      <c r="C19" s="409"/>
      <c r="D19" s="410"/>
      <c r="E19" s="409">
        <v>0</v>
      </c>
    </row>
    <row r="20" spans="1:5">
      <c r="A20" s="278" t="s">
        <v>163</v>
      </c>
      <c r="B20" s="408" t="s">
        <v>236</v>
      </c>
      <c r="C20" s="409"/>
      <c r="D20" s="410"/>
      <c r="E20" s="409">
        <v>0</v>
      </c>
    </row>
    <row r="21" spans="1:5">
      <c r="A21" s="278" t="s">
        <v>164</v>
      </c>
      <c r="B21" s="408" t="s">
        <v>237</v>
      </c>
      <c r="C21" s="409"/>
      <c r="D21" s="410">
        <v>870</v>
      </c>
      <c r="E21" s="409">
        <v>151</v>
      </c>
    </row>
    <row r="22" spans="1:5">
      <c r="A22" s="278" t="s">
        <v>165</v>
      </c>
      <c r="B22" s="408" t="s">
        <v>238</v>
      </c>
      <c r="C22" s="409"/>
      <c r="D22" s="410"/>
      <c r="E22" s="409"/>
    </row>
    <row r="23" spans="1:5">
      <c r="A23" s="278" t="s">
        <v>166</v>
      </c>
      <c r="B23" s="408" t="s">
        <v>239</v>
      </c>
      <c r="C23" s="409"/>
      <c r="D23" s="410">
        <v>4500</v>
      </c>
      <c r="E23" s="409">
        <v>1500</v>
      </c>
    </row>
    <row r="24" spans="1:5">
      <c r="A24" s="278" t="s">
        <v>167</v>
      </c>
      <c r="B24" s="408" t="s">
        <v>240</v>
      </c>
      <c r="C24" s="409"/>
      <c r="D24" s="410"/>
      <c r="E24" s="409"/>
    </row>
    <row r="25" spans="1:5">
      <c r="A25" s="278" t="s">
        <v>168</v>
      </c>
      <c r="B25" s="408"/>
      <c r="C25" s="409"/>
      <c r="D25" s="410"/>
      <c r="E25" s="409"/>
    </row>
    <row r="26" spans="1:5">
      <c r="A26" s="278" t="s">
        <v>169</v>
      </c>
      <c r="B26" s="408" t="s">
        <v>241</v>
      </c>
      <c r="C26" s="409"/>
      <c r="D26" s="410"/>
      <c r="E26" s="409"/>
    </row>
    <row r="27" spans="1:5">
      <c r="A27" s="278" t="s">
        <v>170</v>
      </c>
      <c r="B27" s="408" t="s">
        <v>242</v>
      </c>
      <c r="C27" s="409">
        <v>200</v>
      </c>
      <c r="D27" s="410">
        <v>160</v>
      </c>
      <c r="E27" s="409"/>
    </row>
    <row r="28" spans="1:5">
      <c r="A28" s="278" t="s">
        <v>171</v>
      </c>
      <c r="B28" s="408"/>
      <c r="C28" s="409"/>
      <c r="D28" s="410"/>
      <c r="E28" s="409"/>
    </row>
    <row r="29" spans="1:5">
      <c r="A29" s="278" t="s">
        <v>172</v>
      </c>
      <c r="B29" s="408" t="s">
        <v>243</v>
      </c>
      <c r="C29" s="409"/>
      <c r="D29" s="410"/>
      <c r="E29" s="409">
        <v>0</v>
      </c>
    </row>
    <row r="30" spans="1:5">
      <c r="A30" s="278" t="s">
        <v>173</v>
      </c>
      <c r="B30" s="408" t="s">
        <v>244</v>
      </c>
      <c r="C30" s="409"/>
      <c r="D30" s="410"/>
      <c r="E30" s="409">
        <v>0</v>
      </c>
    </row>
    <row r="31" spans="1:5">
      <c r="A31" s="278" t="s">
        <v>174</v>
      </c>
      <c r="B31" s="408" t="s">
        <v>245</v>
      </c>
      <c r="C31" s="409"/>
      <c r="D31" s="410"/>
      <c r="E31" s="409">
        <v>0</v>
      </c>
    </row>
    <row r="32" spans="1:5">
      <c r="A32" s="278" t="s">
        <v>175</v>
      </c>
      <c r="B32" s="408" t="s">
        <v>246</v>
      </c>
      <c r="C32" s="409"/>
      <c r="D32" s="410"/>
      <c r="E32" s="409">
        <v>0</v>
      </c>
    </row>
    <row r="33" spans="1:5">
      <c r="A33" s="278" t="s">
        <v>176</v>
      </c>
      <c r="B33" s="408" t="s">
        <v>247</v>
      </c>
      <c r="C33" s="409"/>
      <c r="D33" s="410"/>
      <c r="E33" s="409">
        <v>0</v>
      </c>
    </row>
    <row r="34" spans="1:5">
      <c r="A34" s="278" t="s">
        <v>178</v>
      </c>
      <c r="B34" s="408" t="s">
        <v>248</v>
      </c>
      <c r="C34" s="409"/>
      <c r="D34" s="410"/>
      <c r="E34" s="409">
        <v>0</v>
      </c>
    </row>
    <row r="35" spans="1:5">
      <c r="A35" s="278" t="s">
        <v>177</v>
      </c>
      <c r="B35" s="408" t="s">
        <v>249</v>
      </c>
      <c r="C35" s="409">
        <v>500</v>
      </c>
      <c r="D35" s="410"/>
      <c r="E35" s="409">
        <v>0</v>
      </c>
    </row>
    <row r="36" spans="1:5">
      <c r="A36" s="278" t="s">
        <v>179</v>
      </c>
      <c r="B36" s="408" t="s">
        <v>250</v>
      </c>
      <c r="C36" s="409"/>
      <c r="D36" s="410"/>
      <c r="E36" s="409">
        <v>0</v>
      </c>
    </row>
    <row r="37" spans="1:5">
      <c r="A37" s="278" t="s">
        <v>180</v>
      </c>
      <c r="B37" s="408" t="s">
        <v>251</v>
      </c>
      <c r="C37" s="409"/>
      <c r="D37" s="410"/>
      <c r="E37" s="409">
        <v>0</v>
      </c>
    </row>
    <row r="38" spans="1:5">
      <c r="A38" s="278" t="s">
        <v>181</v>
      </c>
      <c r="B38" s="408" t="s">
        <v>252</v>
      </c>
      <c r="C38" s="409">
        <v>45000</v>
      </c>
      <c r="D38" s="410">
        <v>15940</v>
      </c>
      <c r="E38" s="409">
        <v>0</v>
      </c>
    </row>
    <row r="39" spans="1:5">
      <c r="A39" s="278" t="s">
        <v>182</v>
      </c>
      <c r="B39" s="408" t="s">
        <v>253</v>
      </c>
      <c r="C39" s="409"/>
      <c r="D39" s="410">
        <v>48.25</v>
      </c>
      <c r="E39" s="409"/>
    </row>
    <row r="40" spans="1:5">
      <c r="A40" s="278" t="s">
        <v>183</v>
      </c>
      <c r="B40" s="408" t="s">
        <v>254</v>
      </c>
      <c r="C40" s="409">
        <v>5000</v>
      </c>
      <c r="D40" s="410"/>
      <c r="E40" s="409">
        <v>0</v>
      </c>
    </row>
    <row r="41" spans="1:5">
      <c r="A41" s="278" t="s">
        <v>184</v>
      </c>
      <c r="B41" s="408" t="s">
        <v>255</v>
      </c>
      <c r="C41" s="409">
        <v>0</v>
      </c>
      <c r="D41" s="410"/>
      <c r="E41" s="409">
        <v>0</v>
      </c>
    </row>
    <row r="42" spans="1:5">
      <c r="A42" s="278" t="s">
        <v>185</v>
      </c>
      <c r="B42" s="408" t="s">
        <v>256</v>
      </c>
      <c r="C42" s="409"/>
      <c r="D42" s="410"/>
      <c r="E42" s="409">
        <v>0</v>
      </c>
    </row>
    <row r="43" spans="1:5">
      <c r="A43" s="278" t="s">
        <v>186</v>
      </c>
      <c r="B43" s="408"/>
      <c r="C43" s="409"/>
      <c r="D43" s="410"/>
      <c r="E43" s="409">
        <v>0</v>
      </c>
    </row>
    <row r="44" spans="1:5">
      <c r="A44" s="278" t="s">
        <v>187</v>
      </c>
      <c r="B44" s="408" t="s">
        <v>257</v>
      </c>
      <c r="C44" s="409"/>
      <c r="D44" s="410"/>
      <c r="E44" s="409">
        <v>0</v>
      </c>
    </row>
    <row r="45" spans="1:5">
      <c r="A45" s="278" t="s">
        <v>188</v>
      </c>
      <c r="B45" s="408" t="s">
        <v>258</v>
      </c>
      <c r="C45" s="409">
        <v>2000</v>
      </c>
      <c r="D45" s="410">
        <v>400</v>
      </c>
      <c r="E45" s="409">
        <v>40</v>
      </c>
    </row>
    <row r="46" spans="1:5">
      <c r="A46" s="278" t="s">
        <v>189</v>
      </c>
      <c r="B46" s="408" t="s">
        <v>259</v>
      </c>
      <c r="C46" s="409"/>
      <c r="D46" s="410"/>
      <c r="E46" s="409">
        <v>0</v>
      </c>
    </row>
    <row r="47" spans="1:5">
      <c r="A47" s="411" t="s">
        <v>190</v>
      </c>
      <c r="B47" s="408" t="s">
        <v>260</v>
      </c>
      <c r="C47" s="409"/>
      <c r="D47" s="410"/>
      <c r="E47" s="409">
        <v>0</v>
      </c>
    </row>
    <row r="48" spans="1:5">
      <c r="A48" s="411" t="s">
        <v>382</v>
      </c>
      <c r="B48" s="418" t="s">
        <v>381</v>
      </c>
      <c r="C48" s="419"/>
      <c r="D48" s="251">
        <v>2800</v>
      </c>
      <c r="E48" s="415">
        <v>0</v>
      </c>
    </row>
    <row r="49" spans="1:5">
      <c r="A49" s="416" t="s">
        <v>65</v>
      </c>
      <c r="B49" s="401"/>
      <c r="C49" s="417">
        <f>SUM(C17:C48)</f>
        <v>52700</v>
      </c>
      <c r="D49" s="417">
        <f>SUM(D17:D48)</f>
        <v>24718.25</v>
      </c>
      <c r="E49" s="417">
        <f>SUM(E17:E48)</f>
        <v>1691</v>
      </c>
    </row>
    <row r="50" spans="1:5">
      <c r="A50" s="279" t="s">
        <v>191</v>
      </c>
      <c r="B50" s="404"/>
      <c r="C50" s="405"/>
      <c r="D50" s="406"/>
      <c r="E50" s="407"/>
    </row>
    <row r="51" spans="1:5">
      <c r="A51" s="278" t="s">
        <v>192</v>
      </c>
      <c r="B51" s="408" t="s">
        <v>261</v>
      </c>
      <c r="C51" s="409"/>
      <c r="D51" s="410"/>
      <c r="E51" s="409">
        <v>0</v>
      </c>
    </row>
    <row r="52" spans="1:5">
      <c r="A52" s="278" t="s">
        <v>193</v>
      </c>
      <c r="B52" s="408" t="s">
        <v>262</v>
      </c>
      <c r="C52" s="409"/>
      <c r="D52" s="410"/>
      <c r="E52" s="409">
        <v>0</v>
      </c>
    </row>
    <row r="53" spans="1:5">
      <c r="A53" s="278" t="s">
        <v>194</v>
      </c>
      <c r="B53" s="408" t="s">
        <v>263</v>
      </c>
      <c r="C53" s="409">
        <v>35000</v>
      </c>
      <c r="D53" s="410">
        <v>59819</v>
      </c>
      <c r="E53" s="409">
        <v>14127.94</v>
      </c>
    </row>
    <row r="54" spans="1:5">
      <c r="A54" s="278" t="s">
        <v>195</v>
      </c>
      <c r="B54" s="408" t="s">
        <v>264</v>
      </c>
      <c r="C54" s="409"/>
      <c r="D54" s="410">
        <v>20000</v>
      </c>
      <c r="E54" s="409">
        <v>0</v>
      </c>
    </row>
    <row r="55" spans="1:5">
      <c r="A55" s="411" t="s">
        <v>196</v>
      </c>
      <c r="B55" s="412" t="s">
        <v>265</v>
      </c>
      <c r="C55" s="413"/>
      <c r="D55" s="414"/>
      <c r="E55" s="415">
        <v>0</v>
      </c>
    </row>
    <row r="56" spans="1:5">
      <c r="A56" s="416" t="s">
        <v>65</v>
      </c>
      <c r="B56" s="401"/>
      <c r="C56" s="417">
        <f>SUM(C51:C55)</f>
        <v>35000</v>
      </c>
      <c r="D56" s="417">
        <f>SUM(D51:D55)</f>
        <v>79819</v>
      </c>
      <c r="E56" s="417">
        <f>SUM(E51:E55)</f>
        <v>14127.94</v>
      </c>
    </row>
    <row r="57" spans="1:5">
      <c r="A57" s="279" t="s">
        <v>197</v>
      </c>
      <c r="B57" s="404" t="s">
        <v>266</v>
      </c>
      <c r="C57" s="405"/>
      <c r="D57" s="406"/>
      <c r="E57" s="407"/>
    </row>
    <row r="58" spans="1:5">
      <c r="A58" s="278" t="s">
        <v>198</v>
      </c>
      <c r="B58" s="408" t="s">
        <v>267</v>
      </c>
      <c r="C58" s="409"/>
      <c r="D58" s="410"/>
      <c r="E58" s="409">
        <v>0</v>
      </c>
    </row>
    <row r="59" spans="1:5">
      <c r="A59" s="278" t="s">
        <v>199</v>
      </c>
      <c r="B59" s="408" t="s">
        <v>268</v>
      </c>
      <c r="C59" s="409"/>
      <c r="D59" s="410"/>
      <c r="E59" s="409">
        <v>0</v>
      </c>
    </row>
    <row r="60" spans="1:5">
      <c r="A60" s="411" t="s">
        <v>200</v>
      </c>
      <c r="B60" s="412" t="s">
        <v>269</v>
      </c>
      <c r="C60" s="413"/>
      <c r="D60" s="414"/>
      <c r="E60" s="415">
        <v>0</v>
      </c>
    </row>
    <row r="61" spans="1:5">
      <c r="A61" s="420" t="s">
        <v>65</v>
      </c>
      <c r="B61" s="401"/>
      <c r="C61" s="417">
        <f>SUM(C58:C60)</f>
        <v>0</v>
      </c>
      <c r="D61" s="417">
        <f>SUM(D58:D60)</f>
        <v>0</v>
      </c>
      <c r="E61" s="417">
        <f>SUM(E58:E60)</f>
        <v>0</v>
      </c>
    </row>
    <row r="62" spans="1:5">
      <c r="A62" s="421" t="s">
        <v>201</v>
      </c>
      <c r="B62" s="404"/>
      <c r="C62" s="405"/>
      <c r="D62" s="406"/>
      <c r="E62" s="407"/>
    </row>
    <row r="63" spans="1:5">
      <c r="A63" s="278" t="s">
        <v>202</v>
      </c>
      <c r="B63" s="408" t="s">
        <v>270</v>
      </c>
      <c r="C63" s="409"/>
      <c r="D63" s="410"/>
      <c r="E63" s="409">
        <v>0</v>
      </c>
    </row>
    <row r="64" spans="1:5">
      <c r="A64" s="278" t="s">
        <v>203</v>
      </c>
      <c r="B64" s="408" t="s">
        <v>271</v>
      </c>
      <c r="C64" s="409">
        <v>120000</v>
      </c>
      <c r="D64" s="410">
        <v>14000</v>
      </c>
      <c r="E64" s="419">
        <v>0</v>
      </c>
    </row>
    <row r="65" spans="1:5">
      <c r="A65" s="278" t="s">
        <v>204</v>
      </c>
      <c r="B65" s="408" t="s">
        <v>272</v>
      </c>
      <c r="C65" s="409"/>
      <c r="D65" s="410"/>
      <c r="E65" s="409">
        <v>0</v>
      </c>
    </row>
    <row r="66" spans="1:5">
      <c r="A66" s="278" t="s">
        <v>205</v>
      </c>
      <c r="B66" s="408" t="s">
        <v>273</v>
      </c>
      <c r="C66" s="409"/>
      <c r="D66" s="410"/>
      <c r="E66" s="409">
        <v>0</v>
      </c>
    </row>
    <row r="67" spans="1:5">
      <c r="A67" s="278" t="s">
        <v>206</v>
      </c>
      <c r="B67" s="408" t="s">
        <v>274</v>
      </c>
      <c r="C67" s="409"/>
      <c r="D67" s="410"/>
      <c r="E67" s="409">
        <v>0</v>
      </c>
    </row>
    <row r="68" spans="1:5">
      <c r="A68" s="278" t="s">
        <v>207</v>
      </c>
      <c r="B68" s="408" t="s">
        <v>275</v>
      </c>
      <c r="C68" s="409"/>
      <c r="D68" s="410"/>
      <c r="E68" s="409">
        <v>0</v>
      </c>
    </row>
    <row r="69" spans="1:5">
      <c r="A69" s="411" t="s">
        <v>208</v>
      </c>
      <c r="B69" s="412" t="s">
        <v>276</v>
      </c>
      <c r="C69" s="413">
        <v>25000</v>
      </c>
      <c r="D69" s="414"/>
      <c r="E69" s="415">
        <v>0</v>
      </c>
    </row>
    <row r="70" spans="1:5">
      <c r="A70" s="416" t="s">
        <v>65</v>
      </c>
      <c r="B70" s="401"/>
      <c r="C70" s="417">
        <f>SUM(C63:C69)</f>
        <v>145000</v>
      </c>
      <c r="D70" s="417">
        <f>SUM(D63:D69)</f>
        <v>14000</v>
      </c>
      <c r="E70" s="417">
        <f>SUM(E63:E69)</f>
        <v>0</v>
      </c>
    </row>
    <row r="71" spans="1:5">
      <c r="A71" s="279" t="s">
        <v>209</v>
      </c>
      <c r="B71" s="404" t="s">
        <v>277</v>
      </c>
      <c r="C71" s="405"/>
      <c r="D71" s="406"/>
      <c r="E71" s="407"/>
    </row>
    <row r="72" spans="1:5">
      <c r="A72" s="411" t="s">
        <v>210</v>
      </c>
      <c r="B72" s="412" t="s">
        <v>278</v>
      </c>
      <c r="C72" s="413"/>
      <c r="D72" s="414"/>
      <c r="E72" s="422"/>
    </row>
    <row r="73" spans="1:5">
      <c r="A73" s="416" t="s">
        <v>65</v>
      </c>
      <c r="B73" s="401"/>
      <c r="C73" s="417">
        <f>SUM(C72)</f>
        <v>0</v>
      </c>
      <c r="D73" s="417">
        <f>SUM(D72)</f>
        <v>0</v>
      </c>
      <c r="E73" s="417">
        <f>SUM(E72)</f>
        <v>0</v>
      </c>
    </row>
    <row r="74" spans="1:5">
      <c r="A74" s="279" t="s">
        <v>211</v>
      </c>
      <c r="B74" s="404" t="s">
        <v>279</v>
      </c>
      <c r="C74" s="405"/>
      <c r="D74" s="406"/>
      <c r="E74" s="407"/>
    </row>
    <row r="75" spans="1:5">
      <c r="A75" s="423" t="s">
        <v>214</v>
      </c>
      <c r="B75" s="408" t="s">
        <v>280</v>
      </c>
      <c r="C75" s="409"/>
      <c r="D75" s="410">
        <v>0</v>
      </c>
      <c r="E75" s="409">
        <v>0</v>
      </c>
    </row>
    <row r="76" spans="1:5">
      <c r="A76" s="423" t="s">
        <v>212</v>
      </c>
      <c r="B76" s="408"/>
      <c r="C76" s="409">
        <v>1350000</v>
      </c>
      <c r="D76" s="410">
        <v>1594423.45</v>
      </c>
      <c r="E76" s="424">
        <v>176003.35</v>
      </c>
    </row>
    <row r="77" spans="1:5">
      <c r="A77" s="423" t="s">
        <v>213</v>
      </c>
      <c r="B77" s="408"/>
      <c r="C77" s="409">
        <v>4550000</v>
      </c>
      <c r="D77" s="410">
        <v>5205693.72</v>
      </c>
      <c r="E77" s="424">
        <v>1127886.18</v>
      </c>
    </row>
    <row r="78" spans="1:5">
      <c r="A78" s="423" t="s">
        <v>215</v>
      </c>
      <c r="B78" s="408" t="s">
        <v>281</v>
      </c>
      <c r="C78" s="409">
        <v>25000</v>
      </c>
      <c r="D78" s="410">
        <v>68905.27</v>
      </c>
      <c r="E78" s="409">
        <v>31300.03</v>
      </c>
    </row>
    <row r="79" spans="1:5">
      <c r="A79" s="423" t="s">
        <v>216</v>
      </c>
      <c r="B79" s="408" t="s">
        <v>282</v>
      </c>
      <c r="C79" s="409">
        <v>637000</v>
      </c>
      <c r="D79" s="410">
        <v>749289.12</v>
      </c>
      <c r="E79" s="424">
        <v>65541.14</v>
      </c>
    </row>
    <row r="80" spans="1:5">
      <c r="A80" s="423" t="s">
        <v>217</v>
      </c>
      <c r="B80" s="408" t="s">
        <v>283</v>
      </c>
      <c r="C80" s="409">
        <v>1725000</v>
      </c>
      <c r="D80" s="410">
        <v>1346534.18</v>
      </c>
      <c r="E80" s="424">
        <v>149419</v>
      </c>
    </row>
    <row r="81" spans="1:5">
      <c r="A81" s="423" t="s">
        <v>218</v>
      </c>
      <c r="B81" s="408" t="s">
        <v>285</v>
      </c>
      <c r="C81" s="409"/>
      <c r="D81" s="410">
        <v>0</v>
      </c>
      <c r="E81" s="409"/>
    </row>
    <row r="82" spans="1:5">
      <c r="A82" s="423" t="s">
        <v>468</v>
      </c>
      <c r="B82" s="408" t="s">
        <v>286</v>
      </c>
      <c r="C82" s="409">
        <v>375000</v>
      </c>
      <c r="D82" s="410">
        <v>401896.32</v>
      </c>
      <c r="E82" s="424">
        <v>23057</v>
      </c>
    </row>
    <row r="83" spans="1:5">
      <c r="A83" s="423" t="s">
        <v>219</v>
      </c>
      <c r="B83" s="408" t="s">
        <v>284</v>
      </c>
      <c r="C83" s="409"/>
      <c r="D83" s="410"/>
      <c r="E83" s="409"/>
    </row>
    <row r="84" spans="1:5">
      <c r="A84" s="423" t="s">
        <v>220</v>
      </c>
      <c r="B84" s="408" t="s">
        <v>287</v>
      </c>
      <c r="C84" s="409">
        <v>42000</v>
      </c>
      <c r="D84" s="410">
        <v>32285.72</v>
      </c>
      <c r="E84" s="424">
        <v>7296.97</v>
      </c>
    </row>
    <row r="85" spans="1:5">
      <c r="A85" s="423" t="s">
        <v>221</v>
      </c>
      <c r="B85" s="408" t="s">
        <v>288</v>
      </c>
      <c r="C85" s="409">
        <v>28000</v>
      </c>
      <c r="D85" s="410">
        <v>67043.759999999995</v>
      </c>
      <c r="E85" s="424">
        <v>0</v>
      </c>
    </row>
    <row r="86" spans="1:5">
      <c r="A86" s="425" t="s">
        <v>222</v>
      </c>
      <c r="B86" s="412"/>
      <c r="C86" s="413"/>
      <c r="D86" s="414"/>
      <c r="E86" s="415">
        <v>0</v>
      </c>
    </row>
    <row r="87" spans="1:5">
      <c r="A87" s="416" t="s">
        <v>65</v>
      </c>
      <c r="B87" s="401"/>
      <c r="C87" s="417">
        <f>SUM(C75:C86)</f>
        <v>8732000</v>
      </c>
      <c r="D87" s="417">
        <f>SUM(D75:D86)</f>
        <v>9466071.540000001</v>
      </c>
      <c r="E87" s="417">
        <f>SUM(E75:E86)</f>
        <v>1580503.67</v>
      </c>
    </row>
    <row r="88" spans="1:5">
      <c r="A88" s="279" t="s">
        <v>223</v>
      </c>
      <c r="B88" s="404"/>
      <c r="C88" s="405"/>
      <c r="D88" s="406"/>
      <c r="E88" s="407"/>
    </row>
    <row r="89" spans="1:5">
      <c r="A89" s="278" t="s">
        <v>224</v>
      </c>
      <c r="B89" s="408">
        <v>2002</v>
      </c>
      <c r="C89" s="409">
        <v>6824300</v>
      </c>
      <c r="D89" s="410">
        <v>5027749.84</v>
      </c>
      <c r="E89" s="409"/>
    </row>
    <row r="90" spans="1:5">
      <c r="A90" s="416" t="s">
        <v>65</v>
      </c>
      <c r="B90" s="401"/>
      <c r="C90" s="417">
        <f>SUM(C89)</f>
        <v>6824300</v>
      </c>
      <c r="D90" s="417">
        <f t="shared" ref="D90:E90" si="0">SUM(D89)</f>
        <v>5027749.84</v>
      </c>
      <c r="E90" s="417">
        <f t="shared" si="0"/>
        <v>0</v>
      </c>
    </row>
    <row r="91" spans="1:5">
      <c r="A91" s="416" t="s">
        <v>514</v>
      </c>
      <c r="B91" s="401"/>
      <c r="C91" s="417">
        <f>SUM(C15+C49+C56+C61+C70+C73+C87+C90)</f>
        <v>15867000</v>
      </c>
      <c r="D91" s="417">
        <f t="shared" ref="D91:E91" si="1">SUM(D15+D49+D56+D61+D70+D73+D87+D90)</f>
        <v>14691231.49</v>
      </c>
      <c r="E91" s="417">
        <f t="shared" si="1"/>
        <v>1596365.1099999999</v>
      </c>
    </row>
    <row r="92" spans="1:5">
      <c r="A92" s="279" t="s">
        <v>509</v>
      </c>
      <c r="B92" s="418"/>
      <c r="C92" s="419"/>
      <c r="D92" s="406"/>
      <c r="E92" s="405"/>
    </row>
    <row r="93" spans="1:5">
      <c r="A93" s="278" t="s">
        <v>510</v>
      </c>
      <c r="B93" s="412" t="s">
        <v>289</v>
      </c>
      <c r="C93" s="413"/>
      <c r="D93" s="410">
        <v>4954800</v>
      </c>
      <c r="E93" s="424"/>
    </row>
    <row r="94" spans="1:5">
      <c r="A94" s="278" t="s">
        <v>511</v>
      </c>
      <c r="B94" s="412" t="s">
        <v>289</v>
      </c>
      <c r="C94" s="413"/>
      <c r="D94" s="414">
        <v>374000</v>
      </c>
      <c r="E94" s="424"/>
    </row>
    <row r="95" spans="1:5">
      <c r="A95" s="278" t="s">
        <v>512</v>
      </c>
      <c r="B95" s="408" t="s">
        <v>289</v>
      </c>
      <c r="C95" s="409"/>
      <c r="D95" s="410">
        <v>2251757.0099999998</v>
      </c>
      <c r="E95" s="409"/>
    </row>
    <row r="96" spans="1:5">
      <c r="A96" s="278" t="s">
        <v>513</v>
      </c>
      <c r="B96" s="408"/>
      <c r="C96" s="409"/>
      <c r="D96" s="410">
        <v>190000</v>
      </c>
      <c r="E96" s="409"/>
    </row>
    <row r="97" spans="1:5">
      <c r="A97" s="278" t="s">
        <v>508</v>
      </c>
      <c r="B97" s="418"/>
      <c r="C97" s="419"/>
      <c r="D97" s="251">
        <v>10000</v>
      </c>
      <c r="E97" s="419"/>
    </row>
    <row r="98" spans="1:5">
      <c r="A98" s="416" t="s">
        <v>65</v>
      </c>
      <c r="B98" s="401"/>
      <c r="C98" s="417">
        <f>SUM(C92:C97)</f>
        <v>0</v>
      </c>
      <c r="D98" s="417">
        <f>SUM(D92:D97)</f>
        <v>7780557.0099999998</v>
      </c>
      <c r="E98" s="417">
        <f>SUM(E92:E97)</f>
        <v>0</v>
      </c>
    </row>
    <row r="99" spans="1:5">
      <c r="A99" s="426" t="s">
        <v>125</v>
      </c>
      <c r="B99" s="427"/>
      <c r="C99" s="417">
        <f>SUM(C15,C49,C56,C61,C70,C73,C87,C98,C90)</f>
        <v>15867000</v>
      </c>
      <c r="D99" s="417">
        <f>SUM(D15,D49,D56,D61,D70,D73,D87,D98,D90)</f>
        <v>22471788.5</v>
      </c>
      <c r="E99" s="417">
        <f>SUM(E15,E49,E56,E61,E70,E73,E87,E98,E90)</f>
        <v>1596365.1099999999</v>
      </c>
    </row>
    <row r="117" spans="4:4">
      <c r="D117" s="399" t="s">
        <v>9</v>
      </c>
    </row>
  </sheetData>
  <mergeCells count="3">
    <mergeCell ref="A4:E4"/>
    <mergeCell ref="A3:E3"/>
    <mergeCell ref="A2:E2"/>
  </mergeCells>
  <phoneticPr fontId="2" type="noConversion"/>
  <pageMargins left="0.47" right="0.18" top="0.28000000000000003" bottom="0.33" header="0.3" footer="0.2899999999999999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11"/>
  <sheetViews>
    <sheetView zoomScale="130" zoomScaleNormal="130" workbookViewId="0">
      <selection activeCell="G14" sqref="G14"/>
    </sheetView>
  </sheetViews>
  <sheetFormatPr defaultRowHeight="22.5"/>
  <cols>
    <col min="1" max="1" width="4" style="280" customWidth="1"/>
    <col min="2" max="3" width="9.140625" style="280"/>
    <col min="4" max="4" width="15" style="280" customWidth="1"/>
    <col min="5" max="5" width="13.7109375" style="280" customWidth="1"/>
    <col min="6" max="8" width="13" style="280" customWidth="1"/>
    <col min="9" max="16384" width="9.140625" style="280"/>
  </cols>
  <sheetData>
    <row r="1" spans="1:8" ht="24.75">
      <c r="A1" s="546" t="s">
        <v>84</v>
      </c>
      <c r="B1" s="546"/>
      <c r="C1" s="546"/>
      <c r="D1" s="546"/>
      <c r="E1" s="546"/>
      <c r="F1" s="546"/>
      <c r="G1" s="546"/>
      <c r="H1" s="546"/>
    </row>
    <row r="2" spans="1:8" ht="24.75">
      <c r="A2" s="546" t="s">
        <v>420</v>
      </c>
      <c r="B2" s="546"/>
      <c r="C2" s="546"/>
      <c r="D2" s="546"/>
      <c r="E2" s="546"/>
      <c r="F2" s="546"/>
      <c r="G2" s="546"/>
      <c r="H2" s="546"/>
    </row>
    <row r="4" spans="1:8">
      <c r="A4" s="280" t="s">
        <v>515</v>
      </c>
      <c r="E4" s="281" t="s">
        <v>427</v>
      </c>
      <c r="F4" s="281" t="s">
        <v>425</v>
      </c>
      <c r="G4" s="281" t="s">
        <v>426</v>
      </c>
      <c r="H4" s="281" t="s">
        <v>132</v>
      </c>
    </row>
    <row r="5" spans="1:8">
      <c r="B5" s="280" t="s">
        <v>421</v>
      </c>
      <c r="E5" s="282">
        <v>2757.78</v>
      </c>
      <c r="F5" s="282">
        <v>3090.91</v>
      </c>
      <c r="G5" s="282">
        <v>2757.78</v>
      </c>
      <c r="H5" s="282">
        <f>E5+F5-G5</f>
        <v>3090.9100000000003</v>
      </c>
    </row>
    <row r="6" spans="1:8">
      <c r="B6" s="280" t="s">
        <v>66</v>
      </c>
      <c r="E6" s="282">
        <v>179110</v>
      </c>
      <c r="F6" s="282">
        <v>9780</v>
      </c>
      <c r="G6" s="282">
        <v>0</v>
      </c>
      <c r="H6" s="282">
        <f>E6+F6-G6</f>
        <v>188890</v>
      </c>
    </row>
    <row r="7" spans="1:8">
      <c r="B7" s="280" t="s">
        <v>422</v>
      </c>
      <c r="E7" s="282">
        <v>3535.38</v>
      </c>
      <c r="F7" s="282">
        <v>2.39</v>
      </c>
      <c r="G7" s="282"/>
      <c r="H7" s="282">
        <f>E7+F7-G7</f>
        <v>3537.77</v>
      </c>
    </row>
    <row r="8" spans="1:8">
      <c r="B8" s="280" t="s">
        <v>423</v>
      </c>
      <c r="E8" s="282">
        <v>4242.51</v>
      </c>
      <c r="F8" s="282">
        <v>2.86</v>
      </c>
      <c r="G8" s="282"/>
      <c r="H8" s="282">
        <f>E8+F8-G8</f>
        <v>4245.37</v>
      </c>
    </row>
    <row r="9" spans="1:8">
      <c r="B9" s="280" t="s">
        <v>424</v>
      </c>
      <c r="E9" s="282">
        <v>13153</v>
      </c>
      <c r="F9" s="282">
        <v>0</v>
      </c>
      <c r="G9" s="282">
        <v>3178</v>
      </c>
      <c r="H9" s="282">
        <f>E9+F9-G9</f>
        <v>9975</v>
      </c>
    </row>
    <row r="10" spans="1:8" ht="23.25" thickBot="1">
      <c r="D10" s="280" t="s">
        <v>65</v>
      </c>
      <c r="E10" s="283">
        <f>SUM(E5:E9)</f>
        <v>202798.67</v>
      </c>
      <c r="F10" s="283">
        <f>SUM(F5:F9)</f>
        <v>12876.16</v>
      </c>
      <c r="G10" s="283">
        <f>SUM(G5:G9)</f>
        <v>5935.7800000000007</v>
      </c>
      <c r="H10" s="283">
        <f>SUM(H5:H9)</f>
        <v>209739.05</v>
      </c>
    </row>
    <row r="11" spans="1:8" ht="23.25" thickTop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10"/>
  <sheetViews>
    <sheetView workbookViewId="0">
      <selection activeCell="E15" sqref="E15"/>
    </sheetView>
  </sheetViews>
  <sheetFormatPr defaultRowHeight="24.75"/>
  <cols>
    <col min="1" max="1" width="36.85546875" style="339" customWidth="1"/>
    <col min="2" max="6" width="18" style="339" customWidth="1"/>
    <col min="7" max="16384" width="9.140625" style="339"/>
  </cols>
  <sheetData>
    <row r="1" spans="1:6">
      <c r="A1" s="546" t="s">
        <v>593</v>
      </c>
      <c r="B1" s="546"/>
      <c r="C1" s="546"/>
      <c r="D1" s="546"/>
      <c r="E1" s="546"/>
      <c r="F1" s="546"/>
    </row>
    <row r="2" spans="1:6">
      <c r="A2" s="546" t="s">
        <v>594</v>
      </c>
      <c r="B2" s="546"/>
      <c r="C2" s="546"/>
      <c r="D2" s="546"/>
      <c r="E2" s="546"/>
      <c r="F2" s="546"/>
    </row>
    <row r="4" spans="1:6">
      <c r="A4" s="488" t="s">
        <v>15</v>
      </c>
      <c r="B4" s="488" t="s">
        <v>427</v>
      </c>
      <c r="C4" s="488" t="s">
        <v>595</v>
      </c>
      <c r="D4" s="488" t="s">
        <v>426</v>
      </c>
      <c r="E4" s="488" t="s">
        <v>65</v>
      </c>
      <c r="F4" s="488" t="s">
        <v>124</v>
      </c>
    </row>
    <row r="5" spans="1:6">
      <c r="A5" s="489" t="s">
        <v>596</v>
      </c>
      <c r="B5" s="490">
        <v>4417800</v>
      </c>
      <c r="C5" s="490">
        <v>1600</v>
      </c>
      <c r="D5" s="490">
        <v>390600</v>
      </c>
      <c r="E5" s="490">
        <f>B5-C5+D5</f>
        <v>4806800</v>
      </c>
      <c r="F5" s="489"/>
    </row>
    <row r="6" spans="1:6">
      <c r="A6" s="489" t="s">
        <v>597</v>
      </c>
      <c r="B6" s="490">
        <v>341500</v>
      </c>
      <c r="C6" s="490"/>
      <c r="D6" s="490">
        <v>30500</v>
      </c>
      <c r="E6" s="490">
        <f t="shared" ref="E6:E8" si="0">B6-C6+D6</f>
        <v>372000</v>
      </c>
      <c r="F6" s="489"/>
    </row>
    <row r="7" spans="1:6">
      <c r="A7" s="489" t="s">
        <v>598</v>
      </c>
      <c r="B7" s="490">
        <v>190000</v>
      </c>
      <c r="C7" s="490"/>
      <c r="D7" s="490"/>
      <c r="E7" s="490">
        <f t="shared" si="0"/>
        <v>190000</v>
      </c>
      <c r="F7" s="489"/>
    </row>
    <row r="8" spans="1:6">
      <c r="A8" s="489" t="s">
        <v>599</v>
      </c>
      <c r="B8" s="490">
        <v>2251757.0099999998</v>
      </c>
      <c r="C8" s="490"/>
      <c r="D8" s="490"/>
      <c r="E8" s="490">
        <f t="shared" si="0"/>
        <v>2251757.0099999998</v>
      </c>
      <c r="F8" s="489"/>
    </row>
    <row r="9" spans="1:6" ht="25.5" thickBot="1">
      <c r="A9" s="491" t="s">
        <v>65</v>
      </c>
      <c r="B9" s="492">
        <f>SUM(B5:B8)</f>
        <v>7201057.0099999998</v>
      </c>
      <c r="C9" s="492">
        <f t="shared" ref="C9:E9" si="1">SUM(C5:C8)</f>
        <v>1600</v>
      </c>
      <c r="D9" s="492">
        <f t="shared" si="1"/>
        <v>421100</v>
      </c>
      <c r="E9" s="492">
        <f t="shared" si="1"/>
        <v>7620557.0099999998</v>
      </c>
      <c r="F9" s="493"/>
    </row>
    <row r="10" spans="1:6" ht="25.5" thickTop="1"/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W112"/>
  <sheetViews>
    <sheetView zoomScaleNormal="100" workbookViewId="0">
      <pane ySplit="2670" topLeftCell="A88" activePane="bottomLeft"/>
      <selection activeCell="V6" sqref="V6"/>
      <selection pane="bottomLeft" activeCell="S106" sqref="S106"/>
    </sheetView>
  </sheetViews>
  <sheetFormatPr defaultRowHeight="15.75"/>
  <cols>
    <col min="1" max="1" width="12.7109375" style="25" customWidth="1"/>
    <col min="2" max="2" width="10" style="25" customWidth="1"/>
    <col min="3" max="3" width="11" style="25" customWidth="1"/>
    <col min="4" max="4" width="10.5703125" style="25" customWidth="1"/>
    <col min="5" max="5" width="9" style="25" customWidth="1"/>
    <col min="6" max="6" width="5" style="25" customWidth="1"/>
    <col min="7" max="7" width="11" style="25" customWidth="1"/>
    <col min="8" max="8" width="5" style="25" customWidth="1"/>
    <col min="9" max="9" width="9.42578125" style="25" customWidth="1"/>
    <col min="10" max="10" width="9" style="25" customWidth="1"/>
    <col min="11" max="11" width="10.5703125" style="25" customWidth="1"/>
    <col min="12" max="12" width="9.42578125" style="25" customWidth="1"/>
    <col min="13" max="13" width="5.28515625" style="25" customWidth="1"/>
    <col min="14" max="14" width="10.140625" style="25" customWidth="1"/>
    <col min="15" max="15" width="9.85546875" style="25" customWidth="1"/>
    <col min="16" max="16" width="5.5703125" style="25" customWidth="1"/>
    <col min="17" max="17" width="5" style="25" customWidth="1"/>
    <col min="18" max="18" width="5.140625" style="25" customWidth="1"/>
    <col min="19" max="19" width="9.85546875" style="25" customWidth="1"/>
    <col min="20" max="20" width="12.42578125" style="25" customWidth="1"/>
    <col min="21" max="21" width="5.42578125" style="25" customWidth="1"/>
    <col min="22" max="22" width="19.7109375" style="140" customWidth="1"/>
    <col min="23" max="23" width="6.85546875" style="25" customWidth="1"/>
    <col min="24" max="24" width="7.85546875" style="25" customWidth="1"/>
    <col min="25" max="25" width="9.7109375" style="25" customWidth="1"/>
    <col min="26" max="75" width="6.85546875" style="25" customWidth="1"/>
    <col min="76" max="83" width="8.85546875" style="25" customWidth="1"/>
    <col min="84" max="16384" width="9.140625" style="25"/>
  </cols>
  <sheetData>
    <row r="1" spans="1:20">
      <c r="A1" s="559" t="s">
        <v>54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59"/>
      <c r="T1" s="559"/>
    </row>
    <row r="2" spans="1:20">
      <c r="A2" s="559" t="s">
        <v>136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</row>
    <row r="3" spans="1:20">
      <c r="A3" s="560" t="s">
        <v>591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  <c r="R3" s="560"/>
      <c r="S3" s="560"/>
      <c r="T3" s="560"/>
    </row>
    <row r="4" spans="1:20">
      <c r="A4" s="92"/>
      <c r="B4" s="93"/>
      <c r="C4" s="561">
        <v>110</v>
      </c>
      <c r="D4" s="562"/>
      <c r="E4" s="32">
        <v>120</v>
      </c>
      <c r="F4" s="562">
        <v>210</v>
      </c>
      <c r="G4" s="563"/>
      <c r="H4" s="562">
        <v>220</v>
      </c>
      <c r="I4" s="563"/>
      <c r="J4" s="95"/>
      <c r="K4" s="561">
        <v>240</v>
      </c>
      <c r="L4" s="561"/>
      <c r="M4" s="95"/>
      <c r="N4" s="561">
        <v>260</v>
      </c>
      <c r="O4" s="561"/>
      <c r="P4" s="561"/>
      <c r="Q4" s="562">
        <v>310</v>
      </c>
      <c r="R4" s="563"/>
      <c r="S4" s="487">
        <v>320</v>
      </c>
      <c r="T4" s="95"/>
    </row>
    <row r="5" spans="1:20">
      <c r="A5" s="96"/>
      <c r="B5" s="97">
        <v>411</v>
      </c>
      <c r="C5" s="94">
        <v>111</v>
      </c>
      <c r="D5" s="32">
        <v>113</v>
      </c>
      <c r="E5" s="98">
        <v>121</v>
      </c>
      <c r="F5" s="98">
        <v>210</v>
      </c>
      <c r="G5" s="98">
        <v>211</v>
      </c>
      <c r="H5" s="99">
        <v>222</v>
      </c>
      <c r="I5" s="99">
        <v>223</v>
      </c>
      <c r="J5" s="99">
        <v>232</v>
      </c>
      <c r="K5" s="97">
        <v>241</v>
      </c>
      <c r="L5" s="97">
        <v>242</v>
      </c>
      <c r="M5" s="99">
        <v>252</v>
      </c>
      <c r="N5" s="94">
        <v>261</v>
      </c>
      <c r="O5" s="94">
        <v>262</v>
      </c>
      <c r="P5" s="94">
        <v>263</v>
      </c>
      <c r="Q5" s="99">
        <v>311</v>
      </c>
      <c r="R5" s="99">
        <v>312</v>
      </c>
      <c r="S5" s="99">
        <v>321</v>
      </c>
      <c r="T5" s="99" t="s">
        <v>65</v>
      </c>
    </row>
    <row r="6" spans="1:20">
      <c r="A6" s="100">
        <v>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</row>
    <row r="7" spans="1:20">
      <c r="A7" s="101">
        <v>2</v>
      </c>
      <c r="B7" s="137">
        <v>13104</v>
      </c>
      <c r="C7" s="495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</row>
    <row r="8" spans="1:20">
      <c r="A8" s="101">
        <v>3</v>
      </c>
      <c r="B8" s="137">
        <v>28772</v>
      </c>
      <c r="C8" s="495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</row>
    <row r="9" spans="1:20">
      <c r="A9" s="101">
        <v>4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</row>
    <row r="10" spans="1:20">
      <c r="A10" s="101">
        <v>7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</row>
    <row r="11" spans="1:20">
      <c r="A11" s="106" t="s">
        <v>13</v>
      </c>
      <c r="B11" s="138">
        <f>SUM(B7:B10)</f>
        <v>41876</v>
      </c>
      <c r="C11" s="138">
        <f t="shared" ref="C11:S11" si="0">SUM(C7:C10)</f>
        <v>0</v>
      </c>
      <c r="D11" s="138">
        <f t="shared" si="0"/>
        <v>0</v>
      </c>
      <c r="E11" s="138">
        <f t="shared" si="0"/>
        <v>0</v>
      </c>
      <c r="F11" s="138">
        <f t="shared" si="0"/>
        <v>0</v>
      </c>
      <c r="G11" s="138">
        <f t="shared" si="0"/>
        <v>0</v>
      </c>
      <c r="H11" s="138">
        <f t="shared" si="0"/>
        <v>0</v>
      </c>
      <c r="I11" s="138">
        <f t="shared" si="0"/>
        <v>0</v>
      </c>
      <c r="J11" s="138">
        <f t="shared" si="0"/>
        <v>0</v>
      </c>
      <c r="K11" s="138">
        <f t="shared" si="0"/>
        <v>0</v>
      </c>
      <c r="L11" s="138">
        <f t="shared" si="0"/>
        <v>0</v>
      </c>
      <c r="M11" s="138">
        <f t="shared" si="0"/>
        <v>0</v>
      </c>
      <c r="N11" s="138">
        <f t="shared" si="0"/>
        <v>0</v>
      </c>
      <c r="O11" s="138">
        <f t="shared" si="0"/>
        <v>0</v>
      </c>
      <c r="P11" s="138">
        <f t="shared" si="0"/>
        <v>0</v>
      </c>
      <c r="Q11" s="138">
        <f t="shared" si="0"/>
        <v>0</v>
      </c>
      <c r="R11" s="138">
        <f t="shared" si="0"/>
        <v>0</v>
      </c>
      <c r="S11" s="138">
        <f t="shared" si="0"/>
        <v>0</v>
      </c>
      <c r="T11" s="138">
        <f>SUM(B11:S11)</f>
        <v>41876</v>
      </c>
    </row>
    <row r="12" spans="1:20">
      <c r="A12" s="108" t="s">
        <v>14</v>
      </c>
      <c r="B12" s="139">
        <v>340820.24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>
        <f>SUM(B12:S12)</f>
        <v>340820.24</v>
      </c>
    </row>
    <row r="13" spans="1:20">
      <c r="A13" s="100">
        <v>100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</row>
    <row r="14" spans="1:20">
      <c r="A14" s="101">
        <v>101</v>
      </c>
      <c r="B14" s="137"/>
      <c r="C14" s="137">
        <v>54600</v>
      </c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</row>
    <row r="15" spans="1:20">
      <c r="A15" s="101">
        <v>102</v>
      </c>
      <c r="B15" s="137"/>
      <c r="C15" s="137">
        <v>112624</v>
      </c>
      <c r="D15" s="137">
        <v>54110</v>
      </c>
      <c r="E15" s="137"/>
      <c r="F15" s="137"/>
      <c r="G15" s="137">
        <v>31520</v>
      </c>
      <c r="H15" s="137"/>
      <c r="I15" s="137"/>
      <c r="J15" s="137"/>
      <c r="K15" s="137">
        <v>10700</v>
      </c>
      <c r="L15" s="137"/>
      <c r="M15" s="137"/>
      <c r="N15" s="137"/>
      <c r="O15" s="137"/>
      <c r="P15" s="137"/>
      <c r="Q15" s="137"/>
      <c r="R15" s="137"/>
      <c r="S15" s="137"/>
      <c r="T15" s="137"/>
    </row>
    <row r="16" spans="1:20">
      <c r="A16" s="101">
        <v>103</v>
      </c>
      <c r="B16" s="137"/>
      <c r="C16" s="137">
        <v>12360</v>
      </c>
      <c r="D16" s="137">
        <v>6295</v>
      </c>
      <c r="E16" s="137"/>
      <c r="F16" s="137"/>
      <c r="G16" s="137">
        <v>975</v>
      </c>
      <c r="H16" s="137"/>
      <c r="I16" s="137"/>
      <c r="J16" s="137"/>
      <c r="K16" s="137">
        <v>3670</v>
      </c>
      <c r="L16" s="137"/>
      <c r="M16" s="137"/>
      <c r="N16" s="137"/>
      <c r="O16" s="137"/>
      <c r="P16" s="137"/>
      <c r="Q16" s="137"/>
      <c r="R16" s="137"/>
      <c r="S16" s="137"/>
      <c r="T16" s="137"/>
    </row>
    <row r="17" spans="1:20">
      <c r="A17" s="101">
        <v>105</v>
      </c>
      <c r="B17" s="137"/>
      <c r="C17" s="137">
        <v>3500</v>
      </c>
      <c r="D17" s="137"/>
      <c r="E17" s="137"/>
      <c r="F17" s="137"/>
      <c r="G17" s="137">
        <v>110</v>
      </c>
      <c r="H17" s="137"/>
      <c r="I17" s="137"/>
      <c r="J17" s="137"/>
      <c r="K17" s="137">
        <v>630</v>
      </c>
      <c r="L17" s="137"/>
      <c r="M17" s="137"/>
      <c r="N17" s="137"/>
      <c r="O17" s="137"/>
      <c r="P17" s="137"/>
      <c r="Q17" s="137"/>
      <c r="R17" s="137"/>
      <c r="S17" s="137"/>
      <c r="T17" s="137"/>
    </row>
    <row r="18" spans="1:20">
      <c r="A18" s="101">
        <v>106</v>
      </c>
      <c r="B18" s="137"/>
      <c r="C18" s="137">
        <v>4332</v>
      </c>
      <c r="D18" s="137">
        <v>900</v>
      </c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</row>
    <row r="19" spans="1:20">
      <c r="A19" s="106" t="s">
        <v>13</v>
      </c>
      <c r="B19" s="138">
        <f t="shared" ref="B19:H19" si="1">SUM(B14:B18)</f>
        <v>0</v>
      </c>
      <c r="C19" s="138">
        <f t="shared" si="1"/>
        <v>187416</v>
      </c>
      <c r="D19" s="138">
        <f t="shared" si="1"/>
        <v>61305</v>
      </c>
      <c r="E19" s="138">
        <f t="shared" si="1"/>
        <v>0</v>
      </c>
      <c r="F19" s="138">
        <f t="shared" si="1"/>
        <v>0</v>
      </c>
      <c r="G19" s="138">
        <f t="shared" si="1"/>
        <v>32605</v>
      </c>
      <c r="H19" s="138">
        <f t="shared" si="1"/>
        <v>0</v>
      </c>
      <c r="I19" s="138"/>
      <c r="J19" s="138">
        <f>SUM(J14:J18)</f>
        <v>0</v>
      </c>
      <c r="K19" s="138">
        <f>SUM(K14:K18)</f>
        <v>15000</v>
      </c>
      <c r="L19" s="138"/>
      <c r="M19" s="138">
        <f>SUM(M14:M18)</f>
        <v>0</v>
      </c>
      <c r="N19" s="138">
        <f>SUM(N14:N18)</f>
        <v>0</v>
      </c>
      <c r="O19" s="138"/>
      <c r="P19" s="138">
        <f>SUM(P14:P18)</f>
        <v>0</v>
      </c>
      <c r="Q19" s="138">
        <f>SUM(Q14:Q18)</f>
        <v>0</v>
      </c>
      <c r="R19" s="138">
        <f>SUM(R14:R18)</f>
        <v>0</v>
      </c>
      <c r="S19" s="138">
        <f>SUM(S14:S18)</f>
        <v>0</v>
      </c>
      <c r="T19" s="138">
        <f>SUM(B19:S19)</f>
        <v>296326</v>
      </c>
    </row>
    <row r="20" spans="1:20">
      <c r="A20" s="108" t="s">
        <v>14</v>
      </c>
      <c r="B20" s="139">
        <v>0</v>
      </c>
      <c r="C20" s="139">
        <v>2338344</v>
      </c>
      <c r="D20" s="139">
        <v>802203</v>
      </c>
      <c r="E20" s="139"/>
      <c r="F20" s="139"/>
      <c r="G20" s="139">
        <v>189460</v>
      </c>
      <c r="H20" s="139">
        <v>0</v>
      </c>
      <c r="I20" s="139"/>
      <c r="J20" s="139"/>
      <c r="K20" s="139">
        <v>367403</v>
      </c>
      <c r="L20" s="139"/>
      <c r="M20" s="139"/>
      <c r="N20" s="139"/>
      <c r="O20" s="139"/>
      <c r="P20" s="139"/>
      <c r="Q20" s="139"/>
      <c r="R20" s="139"/>
      <c r="S20" s="139"/>
      <c r="T20" s="139">
        <f>SUM(B20:S20)</f>
        <v>3697410</v>
      </c>
    </row>
    <row r="21" spans="1:20">
      <c r="A21" s="100">
        <v>120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</row>
    <row r="22" spans="1:20">
      <c r="A22" s="101">
        <v>121</v>
      </c>
      <c r="B22" s="137"/>
      <c r="C22" s="137"/>
      <c r="D22" s="137">
        <v>7800</v>
      </c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</row>
    <row r="23" spans="1:20">
      <c r="A23" s="101">
        <v>122</v>
      </c>
      <c r="B23" s="137"/>
      <c r="C23" s="137"/>
      <c r="D23" s="137">
        <v>1500</v>
      </c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</row>
    <row r="24" spans="1:20">
      <c r="A24" s="106" t="s">
        <v>13</v>
      </c>
      <c r="B24" s="138">
        <f t="shared" ref="B24:H24" si="2">SUM(B22:B23)</f>
        <v>0</v>
      </c>
      <c r="C24" s="138">
        <f t="shared" si="2"/>
        <v>0</v>
      </c>
      <c r="D24" s="138">
        <f t="shared" si="2"/>
        <v>9300</v>
      </c>
      <c r="E24" s="138">
        <f t="shared" si="2"/>
        <v>0</v>
      </c>
      <c r="F24" s="138">
        <f t="shared" si="2"/>
        <v>0</v>
      </c>
      <c r="G24" s="138">
        <f t="shared" si="2"/>
        <v>0</v>
      </c>
      <c r="H24" s="138">
        <f t="shared" si="2"/>
        <v>0</v>
      </c>
      <c r="I24" s="138"/>
      <c r="J24" s="138">
        <f>SUM(J22:J23)</f>
        <v>0</v>
      </c>
      <c r="K24" s="138">
        <f>SUM(K22:K23)</f>
        <v>0</v>
      </c>
      <c r="L24" s="138"/>
      <c r="M24" s="138">
        <f>SUM(M22:M23)</f>
        <v>0</v>
      </c>
      <c r="N24" s="138">
        <f>SUM(N22:N23)</f>
        <v>0</v>
      </c>
      <c r="O24" s="138"/>
      <c r="P24" s="138">
        <f>SUM(P22:P23)</f>
        <v>0</v>
      </c>
      <c r="Q24" s="138">
        <f>SUM(Q22:Q23)</f>
        <v>0</v>
      </c>
      <c r="R24" s="138">
        <f>SUM(R22:R23)</f>
        <v>0</v>
      </c>
      <c r="S24" s="138">
        <f>SUM(S22:S23)</f>
        <v>0</v>
      </c>
      <c r="T24" s="138">
        <f>SUM(B24:S24)</f>
        <v>9300</v>
      </c>
    </row>
    <row r="25" spans="1:20">
      <c r="A25" s="108" t="s">
        <v>14</v>
      </c>
      <c r="B25" s="139"/>
      <c r="C25" s="139"/>
      <c r="D25" s="139">
        <v>110580</v>
      </c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>
        <f>SUM(B25:S25)</f>
        <v>110580</v>
      </c>
    </row>
    <row r="26" spans="1:20">
      <c r="A26" s="100">
        <v>130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</row>
    <row r="27" spans="1:20">
      <c r="A27" s="101">
        <v>131</v>
      </c>
      <c r="B27" s="137"/>
      <c r="C27" s="137">
        <v>25450</v>
      </c>
      <c r="D27" s="137">
        <v>13060</v>
      </c>
      <c r="E27" s="137"/>
      <c r="F27" s="137"/>
      <c r="G27" s="137"/>
      <c r="H27" s="137"/>
      <c r="I27" s="137"/>
      <c r="J27" s="137"/>
      <c r="K27" s="137">
        <v>14480</v>
      </c>
      <c r="L27" s="137"/>
      <c r="M27" s="137"/>
      <c r="N27" s="137"/>
      <c r="O27" s="137"/>
      <c r="P27" s="137"/>
      <c r="Q27" s="137"/>
      <c r="R27" s="137"/>
      <c r="S27" s="137"/>
      <c r="T27" s="137"/>
    </row>
    <row r="28" spans="1:20">
      <c r="A28" s="101">
        <v>132</v>
      </c>
      <c r="B28" s="137"/>
      <c r="C28" s="137">
        <v>10550</v>
      </c>
      <c r="D28" s="137">
        <v>4940</v>
      </c>
      <c r="E28" s="137"/>
      <c r="F28" s="137"/>
      <c r="G28" s="137"/>
      <c r="H28" s="137"/>
      <c r="I28" s="137"/>
      <c r="J28" s="137"/>
      <c r="K28" s="137">
        <v>3970</v>
      </c>
      <c r="L28" s="137"/>
      <c r="M28" s="137"/>
      <c r="N28" s="137"/>
      <c r="O28" s="137"/>
      <c r="P28" s="137"/>
      <c r="Q28" s="137"/>
      <c r="R28" s="137"/>
      <c r="S28" s="137"/>
      <c r="T28" s="137"/>
    </row>
    <row r="29" spans="1:20">
      <c r="A29" s="106" t="s">
        <v>13</v>
      </c>
      <c r="B29" s="138">
        <f>SUM(B27:B28)</f>
        <v>0</v>
      </c>
      <c r="C29" s="138">
        <f>SUM(C27:C28)</f>
        <v>36000</v>
      </c>
      <c r="D29" s="138">
        <f t="shared" ref="D29:E29" si="3">SUM(D27:D28)</f>
        <v>18000</v>
      </c>
      <c r="E29" s="138">
        <f t="shared" si="3"/>
        <v>0</v>
      </c>
      <c r="F29" s="138">
        <f>SUM(F27:F28)</f>
        <v>0</v>
      </c>
      <c r="G29" s="138">
        <f>SUM(G27:G28)</f>
        <v>0</v>
      </c>
      <c r="H29" s="138">
        <f>SUM(H27:H28)</f>
        <v>0</v>
      </c>
      <c r="I29" s="138"/>
      <c r="J29" s="138">
        <f>SUM(J27:J28)</f>
        <v>0</v>
      </c>
      <c r="K29" s="138">
        <f>SUM(K27:K28)</f>
        <v>18450</v>
      </c>
      <c r="L29" s="138"/>
      <c r="M29" s="138">
        <f>SUM(M27:M28)</f>
        <v>0</v>
      </c>
      <c r="N29" s="138">
        <f>SUM(N27:N28)</f>
        <v>0</v>
      </c>
      <c r="O29" s="138"/>
      <c r="P29" s="138">
        <f>SUM(P27:P28)</f>
        <v>0</v>
      </c>
      <c r="Q29" s="138">
        <f>SUM(Q27:Q28)</f>
        <v>0</v>
      </c>
      <c r="R29" s="138">
        <f>SUM(R27:R28)</f>
        <v>0</v>
      </c>
      <c r="S29" s="138">
        <f>SUM(S27:S28)</f>
        <v>0</v>
      </c>
      <c r="T29" s="138">
        <f>SUM(B29:S29)</f>
        <v>72450</v>
      </c>
    </row>
    <row r="30" spans="1:20" ht="14.25" customHeight="1">
      <c r="A30" s="108" t="s">
        <v>14</v>
      </c>
      <c r="B30" s="139">
        <v>0</v>
      </c>
      <c r="C30" s="139">
        <v>422550</v>
      </c>
      <c r="D30" s="139">
        <v>280080</v>
      </c>
      <c r="E30" s="139"/>
      <c r="F30" s="139"/>
      <c r="G30" s="139"/>
      <c r="H30" s="139"/>
      <c r="I30" s="139"/>
      <c r="J30" s="139"/>
      <c r="K30" s="139">
        <v>220230</v>
      </c>
      <c r="L30" s="139"/>
      <c r="M30" s="139"/>
      <c r="N30" s="139"/>
      <c r="O30" s="139"/>
      <c r="P30" s="139"/>
      <c r="Q30" s="139"/>
      <c r="R30" s="139"/>
      <c r="S30" s="139"/>
      <c r="T30" s="139">
        <f>SUM(B30:S30)</f>
        <v>922860</v>
      </c>
    </row>
    <row r="31" spans="1:20" ht="18.75" customHeight="1">
      <c r="A31" s="100">
        <v>200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</row>
    <row r="32" spans="1:20">
      <c r="A32" s="101">
        <v>201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</row>
    <row r="33" spans="1:23">
      <c r="A33" s="101">
        <v>203</v>
      </c>
      <c r="B33" s="137"/>
      <c r="C33" s="137">
        <v>143510</v>
      </c>
      <c r="D33" s="137">
        <v>1900</v>
      </c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</row>
    <row r="34" spans="1:23">
      <c r="A34" s="101">
        <v>204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</row>
    <row r="35" spans="1:23">
      <c r="A35" s="101">
        <v>205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1:23">
      <c r="A36" s="101">
        <v>206</v>
      </c>
      <c r="B36" s="137"/>
      <c r="C36" s="137">
        <v>1600</v>
      </c>
      <c r="D36" s="137">
        <v>2000</v>
      </c>
      <c r="E36" s="137"/>
      <c r="F36" s="137"/>
      <c r="G36" s="137">
        <v>1800</v>
      </c>
      <c r="H36" s="137"/>
      <c r="I36" s="137"/>
      <c r="J36" s="137"/>
      <c r="K36" s="137">
        <v>1600</v>
      </c>
      <c r="L36" s="137"/>
      <c r="M36" s="137"/>
      <c r="N36" s="137"/>
      <c r="O36" s="137"/>
      <c r="P36" s="137"/>
      <c r="Q36" s="137"/>
      <c r="R36" s="137"/>
      <c r="S36" s="137"/>
      <c r="T36" s="137"/>
    </row>
    <row r="37" spans="1:23">
      <c r="A37" s="101">
        <v>207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1:23">
      <c r="A38" s="101">
        <v>208</v>
      </c>
      <c r="B38" s="137"/>
      <c r="C38" s="137">
        <v>990</v>
      </c>
      <c r="D38" s="137">
        <v>846</v>
      </c>
      <c r="E38" s="137"/>
      <c r="F38" s="137"/>
      <c r="G38" s="137">
        <v>8176.5</v>
      </c>
      <c r="H38" s="137"/>
      <c r="I38" s="137"/>
      <c r="J38" s="137"/>
      <c r="K38" s="137">
        <v>180</v>
      </c>
      <c r="L38" s="137"/>
      <c r="M38" s="137"/>
      <c r="N38" s="137"/>
      <c r="O38" s="137"/>
      <c r="P38" s="137"/>
      <c r="Q38" s="137"/>
      <c r="R38" s="137"/>
      <c r="S38" s="137"/>
      <c r="T38" s="137"/>
    </row>
    <row r="39" spans="1:23">
      <c r="A39" s="101">
        <v>211</v>
      </c>
      <c r="B39" s="137"/>
      <c r="C39" s="137">
        <v>451920</v>
      </c>
      <c r="D39" s="137">
        <v>265610</v>
      </c>
      <c r="E39" s="137"/>
      <c r="F39" s="137"/>
      <c r="G39" s="137">
        <v>33930</v>
      </c>
      <c r="H39" s="137"/>
      <c r="I39" s="137"/>
      <c r="J39" s="137"/>
      <c r="K39" s="137">
        <v>141870</v>
      </c>
      <c r="L39" s="137"/>
      <c r="M39" s="137"/>
      <c r="N39" s="137"/>
      <c r="O39" s="137"/>
      <c r="P39" s="137"/>
      <c r="Q39" s="137"/>
      <c r="R39" s="137"/>
      <c r="S39" s="137"/>
      <c r="T39" s="137"/>
    </row>
    <row r="40" spans="1:23">
      <c r="A40" s="106" t="s">
        <v>13</v>
      </c>
      <c r="B40" s="138">
        <f t="shared" ref="B40:S40" si="4">SUM(B32:B39)</f>
        <v>0</v>
      </c>
      <c r="C40" s="138">
        <f t="shared" si="4"/>
        <v>598020</v>
      </c>
      <c r="D40" s="138">
        <f t="shared" si="4"/>
        <v>270356</v>
      </c>
      <c r="E40" s="138">
        <f t="shared" si="4"/>
        <v>0</v>
      </c>
      <c r="F40" s="138">
        <f t="shared" si="4"/>
        <v>0</v>
      </c>
      <c r="G40" s="138">
        <f t="shared" si="4"/>
        <v>43906.5</v>
      </c>
      <c r="H40" s="138">
        <f t="shared" si="4"/>
        <v>0</v>
      </c>
      <c r="I40" s="138">
        <f t="shared" si="4"/>
        <v>0</v>
      </c>
      <c r="J40" s="138">
        <f t="shared" si="4"/>
        <v>0</v>
      </c>
      <c r="K40" s="138">
        <f t="shared" si="4"/>
        <v>143650</v>
      </c>
      <c r="L40" s="138">
        <f t="shared" si="4"/>
        <v>0</v>
      </c>
      <c r="M40" s="138">
        <f t="shared" si="4"/>
        <v>0</v>
      </c>
      <c r="N40" s="138">
        <f t="shared" si="4"/>
        <v>0</v>
      </c>
      <c r="O40" s="138">
        <f t="shared" si="4"/>
        <v>0</v>
      </c>
      <c r="P40" s="138">
        <f t="shared" si="4"/>
        <v>0</v>
      </c>
      <c r="Q40" s="138">
        <f t="shared" si="4"/>
        <v>0</v>
      </c>
      <c r="R40" s="138">
        <f t="shared" si="4"/>
        <v>0</v>
      </c>
      <c r="S40" s="138">
        <f t="shared" si="4"/>
        <v>0</v>
      </c>
      <c r="T40" s="138">
        <f>SUM(B40:S40)</f>
        <v>1055932.5</v>
      </c>
    </row>
    <row r="41" spans="1:23" ht="18.75" customHeight="1">
      <c r="A41" s="108" t="s">
        <v>14</v>
      </c>
      <c r="B41" s="139"/>
      <c r="C41" s="139">
        <v>2253077</v>
      </c>
      <c r="D41" s="139">
        <v>333239</v>
      </c>
      <c r="E41" s="139"/>
      <c r="F41" s="139"/>
      <c r="G41" s="139">
        <v>58306.5</v>
      </c>
      <c r="H41" s="139"/>
      <c r="I41" s="139"/>
      <c r="J41" s="139"/>
      <c r="K41" s="139">
        <v>189653</v>
      </c>
      <c r="L41" s="139"/>
      <c r="M41" s="139"/>
      <c r="N41" s="139">
        <v>0</v>
      </c>
      <c r="O41" s="139"/>
      <c r="P41" s="139"/>
      <c r="Q41" s="139"/>
      <c r="R41" s="139"/>
      <c r="S41" s="139"/>
      <c r="T41" s="139">
        <f>SUM(B41:S41)</f>
        <v>2834275.5</v>
      </c>
    </row>
    <row r="42" spans="1:23">
      <c r="A42" s="100">
        <v>250</v>
      </c>
      <c r="B42" s="137"/>
      <c r="C42" s="137"/>
      <c r="D42" s="209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</row>
    <row r="43" spans="1:23">
      <c r="A43" s="101">
        <v>251</v>
      </c>
      <c r="B43" s="137"/>
      <c r="C43" s="137">
        <v>40857</v>
      </c>
      <c r="D43" s="209">
        <v>5800</v>
      </c>
      <c r="E43" s="137"/>
      <c r="F43" s="137"/>
      <c r="G43" s="137"/>
      <c r="H43" s="137"/>
      <c r="I43" s="137"/>
      <c r="J43" s="137"/>
      <c r="K43" s="137">
        <v>19200</v>
      </c>
      <c r="L43" s="137"/>
      <c r="M43" s="137"/>
      <c r="N43" s="137"/>
      <c r="O43" s="137"/>
      <c r="P43" s="137"/>
      <c r="Q43" s="137"/>
      <c r="R43" s="137"/>
      <c r="S43" s="137"/>
      <c r="T43" s="137"/>
    </row>
    <row r="44" spans="1:23">
      <c r="A44" s="101">
        <v>252</v>
      </c>
      <c r="B44" s="137"/>
      <c r="C44" s="137">
        <v>11800</v>
      </c>
      <c r="D44" s="209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</row>
    <row r="45" spans="1:23">
      <c r="A45" s="101">
        <v>253</v>
      </c>
      <c r="B45" s="137"/>
      <c r="C45" s="137">
        <v>5310</v>
      </c>
      <c r="D45" s="209"/>
      <c r="E45" s="137"/>
      <c r="F45" s="137"/>
      <c r="G45" s="137"/>
      <c r="H45" s="137"/>
      <c r="I45" s="137"/>
      <c r="J45" s="137"/>
      <c r="K45" s="137"/>
      <c r="L45" s="137"/>
      <c r="M45" s="137"/>
      <c r="N45" s="210"/>
      <c r="O45" s="137"/>
      <c r="P45" s="137"/>
      <c r="Q45" s="137"/>
      <c r="R45" s="137"/>
      <c r="S45" s="137"/>
      <c r="T45" s="137"/>
    </row>
    <row r="46" spans="1:23">
      <c r="A46" s="101">
        <v>254</v>
      </c>
      <c r="B46" s="137"/>
      <c r="C46" s="137">
        <v>1742</v>
      </c>
      <c r="D46" s="209">
        <v>888</v>
      </c>
      <c r="E46" s="137"/>
      <c r="F46" s="137"/>
      <c r="G46" s="137"/>
      <c r="H46" s="137"/>
      <c r="I46" s="137"/>
      <c r="J46" s="137"/>
      <c r="K46" s="137"/>
      <c r="L46" s="137"/>
      <c r="M46" s="137"/>
      <c r="N46" s="210"/>
      <c r="O46" s="137"/>
      <c r="P46" s="137"/>
      <c r="Q46" s="137"/>
      <c r="R46" s="137"/>
      <c r="S46" s="137"/>
      <c r="T46" s="137"/>
    </row>
    <row r="47" spans="1:23">
      <c r="A47" s="101">
        <v>255</v>
      </c>
      <c r="B47" s="137"/>
      <c r="C47" s="137"/>
      <c r="D47" s="209"/>
      <c r="E47" s="137"/>
      <c r="F47" s="137"/>
      <c r="G47" s="137"/>
      <c r="H47" s="137"/>
      <c r="I47" s="137"/>
      <c r="J47" s="137"/>
      <c r="K47" s="137"/>
      <c r="L47" s="137"/>
      <c r="M47" s="137"/>
      <c r="N47" s="210"/>
      <c r="O47" s="137"/>
      <c r="P47" s="137"/>
      <c r="Q47" s="137"/>
      <c r="R47" s="137"/>
      <c r="S47" s="137" t="s">
        <v>333</v>
      </c>
      <c r="T47" s="137"/>
      <c r="V47" s="212"/>
      <c r="W47" s="213"/>
    </row>
    <row r="48" spans="1:23">
      <c r="A48" s="106" t="s">
        <v>13</v>
      </c>
      <c r="B48" s="138">
        <f t="shared" ref="B48:S48" si="5">SUM(B43:B47)</f>
        <v>0</v>
      </c>
      <c r="C48" s="138">
        <f t="shared" si="5"/>
        <v>59709</v>
      </c>
      <c r="D48" s="138">
        <f t="shared" si="5"/>
        <v>6688</v>
      </c>
      <c r="E48" s="138">
        <f t="shared" si="5"/>
        <v>0</v>
      </c>
      <c r="F48" s="138">
        <f t="shared" si="5"/>
        <v>0</v>
      </c>
      <c r="G48" s="138">
        <f t="shared" si="5"/>
        <v>0</v>
      </c>
      <c r="H48" s="138">
        <f t="shared" si="5"/>
        <v>0</v>
      </c>
      <c r="I48" s="138">
        <f t="shared" si="5"/>
        <v>0</v>
      </c>
      <c r="J48" s="138">
        <f t="shared" si="5"/>
        <v>0</v>
      </c>
      <c r="K48" s="138">
        <f t="shared" si="5"/>
        <v>19200</v>
      </c>
      <c r="L48" s="138">
        <f t="shared" si="5"/>
        <v>0</v>
      </c>
      <c r="M48" s="138">
        <f t="shared" si="5"/>
        <v>0</v>
      </c>
      <c r="N48" s="138">
        <f t="shared" si="5"/>
        <v>0</v>
      </c>
      <c r="O48" s="138">
        <f t="shared" si="5"/>
        <v>0</v>
      </c>
      <c r="P48" s="138">
        <f t="shared" si="5"/>
        <v>0</v>
      </c>
      <c r="Q48" s="138">
        <f t="shared" si="5"/>
        <v>0</v>
      </c>
      <c r="R48" s="138">
        <f t="shared" si="5"/>
        <v>0</v>
      </c>
      <c r="S48" s="138">
        <f t="shared" si="5"/>
        <v>0</v>
      </c>
      <c r="T48" s="496">
        <f>SUM(B48:S48)</f>
        <v>85597</v>
      </c>
      <c r="V48" s="212"/>
      <c r="W48" s="213"/>
    </row>
    <row r="49" spans="1:22">
      <c r="A49" s="108" t="s">
        <v>14</v>
      </c>
      <c r="B49" s="139"/>
      <c r="C49" s="139">
        <v>928815.92</v>
      </c>
      <c r="D49" s="139">
        <v>61660</v>
      </c>
      <c r="E49" s="139">
        <v>35800</v>
      </c>
      <c r="F49" s="139"/>
      <c r="G49" s="139">
        <v>73747</v>
      </c>
      <c r="H49" s="139"/>
      <c r="I49" s="139">
        <v>39509</v>
      </c>
      <c r="J49" s="139"/>
      <c r="K49" s="139">
        <v>21600</v>
      </c>
      <c r="L49" s="139"/>
      <c r="M49" s="139"/>
      <c r="N49" s="139">
        <v>75790</v>
      </c>
      <c r="O49" s="139">
        <v>83000</v>
      </c>
      <c r="P49" s="139"/>
      <c r="Q49" s="139"/>
      <c r="R49" s="139"/>
      <c r="S49" s="497">
        <v>36000</v>
      </c>
      <c r="T49" s="497">
        <v>1355921.92</v>
      </c>
      <c r="V49" s="140">
        <v>1237379.8400000001</v>
      </c>
    </row>
    <row r="50" spans="1:22">
      <c r="A50" s="100">
        <v>270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V50" s="140">
        <f>T49-V49</f>
        <v>118542.07999999984</v>
      </c>
    </row>
    <row r="51" spans="1:22">
      <c r="A51" s="101">
        <v>271</v>
      </c>
      <c r="B51" s="137"/>
      <c r="C51" s="137">
        <v>4288</v>
      </c>
      <c r="D51" s="137">
        <v>5210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</row>
    <row r="52" spans="1:22">
      <c r="A52" s="101">
        <v>272</v>
      </c>
      <c r="B52" s="137"/>
      <c r="C52" s="137">
        <v>5385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</row>
    <row r="53" spans="1:22">
      <c r="A53" s="101">
        <v>273</v>
      </c>
      <c r="B53" s="137"/>
      <c r="C53" s="137">
        <v>7340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</row>
    <row r="54" spans="1:22">
      <c r="A54" s="101">
        <v>274</v>
      </c>
      <c r="B54" s="137"/>
      <c r="C54" s="137">
        <v>630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</row>
    <row r="55" spans="1:22">
      <c r="A55" s="101">
        <v>275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</row>
    <row r="56" spans="1:22">
      <c r="A56" s="101">
        <v>276</v>
      </c>
      <c r="B56" s="137"/>
      <c r="C56" s="137">
        <v>15834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</row>
    <row r="57" spans="1:22">
      <c r="A57" s="101">
        <v>277</v>
      </c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</row>
    <row r="58" spans="1:22">
      <c r="A58" s="101">
        <v>278</v>
      </c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</row>
    <row r="59" spans="1:22">
      <c r="A59" s="101">
        <v>279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</row>
    <row r="60" spans="1:22">
      <c r="A60" s="101">
        <v>281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</row>
    <row r="61" spans="1:22">
      <c r="A61" s="101">
        <v>282</v>
      </c>
      <c r="B61" s="137"/>
      <c r="C61" s="137">
        <v>4850</v>
      </c>
      <c r="D61" s="137">
        <v>2950</v>
      </c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</row>
    <row r="62" spans="1:22">
      <c r="A62" s="101">
        <v>283</v>
      </c>
      <c r="B62" s="137"/>
      <c r="C62" s="137"/>
      <c r="D62" s="137"/>
      <c r="E62" s="137"/>
      <c r="F62" s="137"/>
      <c r="G62" s="137">
        <v>187900.56</v>
      </c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</row>
    <row r="63" spans="1:22">
      <c r="A63" s="101">
        <v>284</v>
      </c>
      <c r="B63" s="137"/>
      <c r="C63" s="137"/>
      <c r="D63" s="137"/>
      <c r="E63" s="137"/>
      <c r="F63" s="137"/>
      <c r="G63" s="137">
        <v>62555</v>
      </c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</row>
    <row r="64" spans="1:22">
      <c r="A64" s="106" t="s">
        <v>13</v>
      </c>
      <c r="B64" s="138">
        <f t="shared" ref="B64:R64" si="6">SUM(B51:B63)</f>
        <v>0</v>
      </c>
      <c r="C64" s="138">
        <f t="shared" si="6"/>
        <v>38327</v>
      </c>
      <c r="D64" s="138">
        <f t="shared" si="6"/>
        <v>8160</v>
      </c>
      <c r="E64" s="138">
        <f t="shared" si="6"/>
        <v>0</v>
      </c>
      <c r="F64" s="138">
        <f t="shared" si="6"/>
        <v>0</v>
      </c>
      <c r="G64" s="138">
        <f t="shared" si="6"/>
        <v>250455.56</v>
      </c>
      <c r="H64" s="138">
        <f t="shared" si="6"/>
        <v>0</v>
      </c>
      <c r="I64" s="138">
        <f t="shared" si="6"/>
        <v>0</v>
      </c>
      <c r="J64" s="138">
        <f t="shared" si="6"/>
        <v>0</v>
      </c>
      <c r="K64" s="138">
        <f t="shared" si="6"/>
        <v>0</v>
      </c>
      <c r="L64" s="138">
        <f t="shared" si="6"/>
        <v>0</v>
      </c>
      <c r="M64" s="138">
        <f t="shared" si="6"/>
        <v>0</v>
      </c>
      <c r="N64" s="138">
        <f t="shared" si="6"/>
        <v>0</v>
      </c>
      <c r="O64" s="138">
        <f t="shared" si="6"/>
        <v>0</v>
      </c>
      <c r="P64" s="138">
        <f t="shared" si="6"/>
        <v>0</v>
      </c>
      <c r="Q64" s="138">
        <f t="shared" si="6"/>
        <v>0</v>
      </c>
      <c r="R64" s="138">
        <f t="shared" si="6"/>
        <v>0</v>
      </c>
      <c r="S64" s="138">
        <f>SUM(S51:S62)</f>
        <v>0</v>
      </c>
      <c r="T64" s="138">
        <f>SUM(B64:S64)</f>
        <v>296942.56</v>
      </c>
    </row>
    <row r="65" spans="1:22">
      <c r="A65" s="108" t="s">
        <v>14</v>
      </c>
      <c r="B65" s="139"/>
      <c r="C65" s="139">
        <v>201831</v>
      </c>
      <c r="D65" s="139">
        <v>52555.25</v>
      </c>
      <c r="E65" s="139"/>
      <c r="F65" s="139"/>
      <c r="G65" s="139">
        <v>544864.48</v>
      </c>
      <c r="H65" s="139"/>
      <c r="I65" s="139"/>
      <c r="J65" s="139"/>
      <c r="K65" s="139">
        <v>25515</v>
      </c>
      <c r="L65" s="139"/>
      <c r="M65" s="139"/>
      <c r="N65" s="139"/>
      <c r="O65" s="139"/>
      <c r="P65" s="139"/>
      <c r="Q65" s="139"/>
      <c r="R65" s="139"/>
      <c r="S65" s="139"/>
      <c r="T65" s="139">
        <f>SUM(B65:S65)</f>
        <v>824765.73</v>
      </c>
      <c r="V65" s="140">
        <v>529881.65</v>
      </c>
    </row>
    <row r="66" spans="1:22">
      <c r="A66" s="100">
        <v>300</v>
      </c>
      <c r="B66" s="137"/>
      <c r="C66" s="209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V66" s="140">
        <f>T65-V65</f>
        <v>294884.07999999996</v>
      </c>
    </row>
    <row r="67" spans="1:22">
      <c r="A67" s="101">
        <v>301</v>
      </c>
      <c r="B67" s="137"/>
      <c r="C67" s="209">
        <v>6298.17</v>
      </c>
      <c r="D67" s="137"/>
      <c r="E67" s="137"/>
      <c r="F67" s="137"/>
      <c r="G67" s="137"/>
      <c r="H67" s="137"/>
      <c r="I67" s="137"/>
      <c r="J67" s="137"/>
      <c r="K67" s="137">
        <v>0</v>
      </c>
      <c r="L67" s="137"/>
      <c r="M67" s="137"/>
      <c r="N67" s="137"/>
      <c r="O67" s="137"/>
      <c r="P67" s="137"/>
      <c r="Q67" s="137"/>
      <c r="R67" s="137"/>
      <c r="S67" s="137"/>
      <c r="T67" s="137"/>
    </row>
    <row r="68" spans="1:22">
      <c r="A68" s="101">
        <v>302</v>
      </c>
      <c r="B68" s="137"/>
      <c r="C68" s="209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</row>
    <row r="69" spans="1:22">
      <c r="A69" s="101">
        <v>303</v>
      </c>
      <c r="B69" s="137"/>
      <c r="C69" s="209">
        <v>471.22</v>
      </c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</row>
    <row r="70" spans="1:22">
      <c r="A70" s="101">
        <v>304</v>
      </c>
      <c r="B70" s="137"/>
      <c r="C70" s="209">
        <v>587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</row>
    <row r="71" spans="1:22">
      <c r="A71" s="101">
        <v>305</v>
      </c>
      <c r="B71" s="137"/>
      <c r="C71" s="209">
        <v>7062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</row>
    <row r="72" spans="1:22">
      <c r="A72" s="106" t="s">
        <v>13</v>
      </c>
      <c r="B72" s="138">
        <f>SUM(B67:B71)</f>
        <v>0</v>
      </c>
      <c r="C72" s="138">
        <f>SUM(C67:C71)</f>
        <v>14418.39</v>
      </c>
      <c r="D72" s="138">
        <f>SUM(D67:D71)</f>
        <v>0</v>
      </c>
      <c r="E72" s="138"/>
      <c r="F72" s="138">
        <f>SUM(F67:F71)</f>
        <v>0</v>
      </c>
      <c r="G72" s="138">
        <f>SUM(G67:G71)</f>
        <v>0</v>
      </c>
      <c r="H72" s="138">
        <f>SUM(H67:H71)</f>
        <v>0</v>
      </c>
      <c r="I72" s="138"/>
      <c r="J72" s="138">
        <f>SUM(J67:J71)</f>
        <v>0</v>
      </c>
      <c r="K72" s="138">
        <f>SUM(K67:K71)</f>
        <v>0</v>
      </c>
      <c r="L72" s="138"/>
      <c r="M72" s="138">
        <f>SUM(M67:M71)</f>
        <v>0</v>
      </c>
      <c r="N72" s="138">
        <f>SUM(N67:N71)</f>
        <v>0</v>
      </c>
      <c r="O72" s="138"/>
      <c r="P72" s="138">
        <f>SUM(P67:P71)</f>
        <v>0</v>
      </c>
      <c r="Q72" s="138">
        <f>SUM(Q67:Q71)</f>
        <v>0</v>
      </c>
      <c r="R72" s="138">
        <f>SUM(R67:R71)</f>
        <v>0</v>
      </c>
      <c r="S72" s="138">
        <f>SUM(S67:S71)</f>
        <v>0</v>
      </c>
      <c r="T72" s="138">
        <f>SUM(B72:S72)</f>
        <v>14418.39</v>
      </c>
    </row>
    <row r="73" spans="1:22">
      <c r="A73" s="108" t="s">
        <v>14</v>
      </c>
      <c r="B73" s="139"/>
      <c r="C73" s="139">
        <v>124478.14</v>
      </c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>
        <f>SUM(A73:S73)</f>
        <v>124478.14</v>
      </c>
      <c r="V73" s="140">
        <v>102881.85</v>
      </c>
    </row>
    <row r="74" spans="1:22">
      <c r="A74" s="100">
        <v>400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V74" s="140">
        <f>V73-T73</f>
        <v>-21596.289999999994</v>
      </c>
    </row>
    <row r="75" spans="1:22">
      <c r="A75" s="101">
        <v>402</v>
      </c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</row>
    <row r="76" spans="1:22">
      <c r="A76" s="101">
        <v>403</v>
      </c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</row>
    <row r="77" spans="1:22">
      <c r="A77" s="106" t="s">
        <v>13</v>
      </c>
      <c r="B77" s="138">
        <f>SUM(B76)</f>
        <v>0</v>
      </c>
      <c r="C77" s="138">
        <f>SUM(C76)</f>
        <v>0</v>
      </c>
      <c r="D77" s="138">
        <f t="shared" ref="D77:S77" si="7">SUM(D76)</f>
        <v>0</v>
      </c>
      <c r="E77" s="138">
        <f t="shared" si="7"/>
        <v>0</v>
      </c>
      <c r="F77" s="138">
        <f t="shared" si="7"/>
        <v>0</v>
      </c>
      <c r="G77" s="138">
        <f t="shared" si="7"/>
        <v>0</v>
      </c>
      <c r="H77" s="138">
        <f t="shared" si="7"/>
        <v>0</v>
      </c>
      <c r="I77" s="138">
        <f t="shared" si="7"/>
        <v>0</v>
      </c>
      <c r="J77" s="138">
        <f t="shared" si="7"/>
        <v>0</v>
      </c>
      <c r="K77" s="138">
        <f t="shared" si="7"/>
        <v>0</v>
      </c>
      <c r="L77" s="138">
        <f t="shared" si="7"/>
        <v>0</v>
      </c>
      <c r="M77" s="138">
        <f t="shared" si="7"/>
        <v>0</v>
      </c>
      <c r="N77" s="138">
        <f t="shared" si="7"/>
        <v>0</v>
      </c>
      <c r="O77" s="138">
        <f t="shared" si="7"/>
        <v>0</v>
      </c>
      <c r="P77" s="138">
        <f t="shared" si="7"/>
        <v>0</v>
      </c>
      <c r="Q77" s="138">
        <f t="shared" si="7"/>
        <v>0</v>
      </c>
      <c r="R77" s="138">
        <f t="shared" si="7"/>
        <v>0</v>
      </c>
      <c r="S77" s="138">
        <f t="shared" si="7"/>
        <v>0</v>
      </c>
      <c r="T77" s="138">
        <f>SUM(B77:S77)</f>
        <v>0</v>
      </c>
    </row>
    <row r="78" spans="1:22">
      <c r="A78" s="108" t="s">
        <v>14</v>
      </c>
      <c r="B78" s="139"/>
      <c r="C78" s="139">
        <v>46000</v>
      </c>
      <c r="D78" s="139"/>
      <c r="E78" s="139"/>
      <c r="F78" s="139"/>
      <c r="G78" s="139">
        <v>892240</v>
      </c>
      <c r="H78" s="139"/>
      <c r="I78" s="139">
        <v>100000</v>
      </c>
      <c r="J78" s="139">
        <v>0</v>
      </c>
      <c r="K78" s="139"/>
      <c r="L78" s="139"/>
      <c r="M78" s="139"/>
      <c r="N78" s="139"/>
      <c r="O78" s="139"/>
      <c r="P78" s="139"/>
      <c r="Q78" s="139"/>
      <c r="R78" s="139"/>
      <c r="S78" s="139"/>
      <c r="T78" s="139">
        <f>SUM(B78:S78)</f>
        <v>1038240</v>
      </c>
    </row>
    <row r="79" spans="1:22">
      <c r="A79" s="100">
        <v>450</v>
      </c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</row>
    <row r="80" spans="1:22">
      <c r="A80" s="101">
        <v>451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</row>
    <row r="81" spans="1:20">
      <c r="A81" s="101">
        <v>453</v>
      </c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</row>
    <row r="82" spans="1:20">
      <c r="A82" s="101">
        <v>456</v>
      </c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</row>
    <row r="83" spans="1:20">
      <c r="A83" s="101">
        <v>459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</row>
    <row r="84" spans="1:20">
      <c r="A84" s="101">
        <v>466</v>
      </c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</row>
    <row r="85" spans="1:20">
      <c r="A85" s="101">
        <v>467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</row>
    <row r="86" spans="1:20">
      <c r="A86" s="106" t="s">
        <v>13</v>
      </c>
      <c r="B86" s="138">
        <f>SUM(B80:B85)</f>
        <v>0</v>
      </c>
      <c r="C86" s="138">
        <f>SUM(C80:C85)</f>
        <v>0</v>
      </c>
      <c r="D86" s="138">
        <f>SUM(D80:D85)</f>
        <v>0</v>
      </c>
      <c r="E86" s="138"/>
      <c r="F86" s="138">
        <f t="shared" ref="F86:N86" si="8">SUM(F80:F85)</f>
        <v>0</v>
      </c>
      <c r="G86" s="138">
        <f t="shared" si="8"/>
        <v>0</v>
      </c>
      <c r="H86" s="138">
        <f t="shared" si="8"/>
        <v>0</v>
      </c>
      <c r="I86" s="138">
        <f t="shared" si="8"/>
        <v>0</v>
      </c>
      <c r="J86" s="138">
        <f t="shared" si="8"/>
        <v>0</v>
      </c>
      <c r="K86" s="138">
        <f t="shared" si="8"/>
        <v>0</v>
      </c>
      <c r="L86" s="138">
        <f t="shared" si="8"/>
        <v>0</v>
      </c>
      <c r="M86" s="138">
        <f t="shared" si="8"/>
        <v>0</v>
      </c>
      <c r="N86" s="138">
        <f t="shared" si="8"/>
        <v>0</v>
      </c>
      <c r="O86" s="138"/>
      <c r="P86" s="138">
        <f>SUM(P80:P85)</f>
        <v>0</v>
      </c>
      <c r="Q86" s="138">
        <f>SUM(Q80:Q85)</f>
        <v>0</v>
      </c>
      <c r="R86" s="138">
        <f>SUM(R80:R85)</f>
        <v>0</v>
      </c>
      <c r="S86" s="138">
        <f>SUM(S80:S85)</f>
        <v>0</v>
      </c>
      <c r="T86" s="138">
        <f>SUM(B86:S86)</f>
        <v>0</v>
      </c>
    </row>
    <row r="87" spans="1:20">
      <c r="A87" s="108" t="s">
        <v>14</v>
      </c>
      <c r="B87" s="139"/>
      <c r="C87" s="139">
        <v>37500</v>
      </c>
      <c r="D87" s="139">
        <v>3000</v>
      </c>
      <c r="E87" s="139"/>
      <c r="F87" s="139"/>
      <c r="G87" s="139">
        <v>56450</v>
      </c>
      <c r="H87" s="139"/>
      <c r="I87" s="139"/>
      <c r="J87" s="139"/>
      <c r="K87" s="139">
        <v>18900</v>
      </c>
      <c r="L87" s="139"/>
      <c r="M87" s="139"/>
      <c r="N87" s="139"/>
      <c r="O87" s="139"/>
      <c r="P87" s="139"/>
      <c r="Q87" s="139"/>
      <c r="R87" s="139"/>
      <c r="S87" s="139"/>
      <c r="T87" s="139">
        <f>SUM(B87:S87)</f>
        <v>115850</v>
      </c>
    </row>
    <row r="88" spans="1:20">
      <c r="A88" s="100">
        <v>500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</row>
    <row r="89" spans="1:20">
      <c r="A89" s="101">
        <v>508</v>
      </c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</row>
    <row r="90" spans="1:20">
      <c r="A90" s="101">
        <v>509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>
        <v>244900</v>
      </c>
      <c r="M90" s="137"/>
      <c r="N90" s="137"/>
      <c r="O90" s="137"/>
      <c r="P90" s="137"/>
      <c r="Q90" s="137"/>
      <c r="R90" s="137"/>
      <c r="S90" s="137"/>
      <c r="T90" s="137"/>
    </row>
    <row r="91" spans="1:20">
      <c r="A91" s="101">
        <v>513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</row>
    <row r="92" spans="1:20">
      <c r="A92" s="101">
        <v>516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>
        <v>120000</v>
      </c>
      <c r="M92" s="137"/>
      <c r="N92" s="137"/>
      <c r="O92" s="137"/>
      <c r="P92" s="137"/>
      <c r="Q92" s="137"/>
      <c r="R92" s="137"/>
      <c r="S92" s="137"/>
      <c r="T92" s="137"/>
    </row>
    <row r="93" spans="1:20">
      <c r="A93" s="101">
        <v>518</v>
      </c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7"/>
      <c r="Q93" s="137"/>
      <c r="R93" s="137"/>
      <c r="S93" s="137"/>
      <c r="T93" s="137"/>
    </row>
    <row r="94" spans="1:20">
      <c r="A94" s="101">
        <v>519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>
        <v>195600</v>
      </c>
      <c r="M94" s="137"/>
      <c r="N94" s="137"/>
      <c r="O94" s="137"/>
      <c r="P94" s="137"/>
      <c r="Q94" s="137"/>
      <c r="R94" s="137"/>
      <c r="S94" s="137"/>
      <c r="T94" s="137"/>
    </row>
    <row r="95" spans="1:20">
      <c r="A95" s="106" t="s">
        <v>13</v>
      </c>
      <c r="B95" s="138">
        <f>SUM(B89:B94)</f>
        <v>0</v>
      </c>
      <c r="C95" s="138">
        <f>SUM(C89:C94)</f>
        <v>0</v>
      </c>
      <c r="D95" s="138">
        <f>SUM(D89:D94)</f>
        <v>0</v>
      </c>
      <c r="E95" s="138"/>
      <c r="F95" s="138">
        <f t="shared" ref="F95:S95" si="9">SUM(F89:F94)</f>
        <v>0</v>
      </c>
      <c r="G95" s="138">
        <f t="shared" si="9"/>
        <v>0</v>
      </c>
      <c r="H95" s="138">
        <f t="shared" si="9"/>
        <v>0</v>
      </c>
      <c r="I95" s="138">
        <f t="shared" si="9"/>
        <v>0</v>
      </c>
      <c r="J95" s="138">
        <f t="shared" si="9"/>
        <v>0</v>
      </c>
      <c r="K95" s="138">
        <f t="shared" si="9"/>
        <v>0</v>
      </c>
      <c r="L95" s="138">
        <f t="shared" si="9"/>
        <v>560500</v>
      </c>
      <c r="M95" s="138">
        <f t="shared" si="9"/>
        <v>0</v>
      </c>
      <c r="N95" s="138">
        <f t="shared" si="9"/>
        <v>0</v>
      </c>
      <c r="O95" s="138">
        <f t="shared" si="9"/>
        <v>0</v>
      </c>
      <c r="P95" s="138">
        <f t="shared" si="9"/>
        <v>0</v>
      </c>
      <c r="Q95" s="138">
        <f t="shared" si="9"/>
        <v>0</v>
      </c>
      <c r="R95" s="138">
        <f t="shared" si="9"/>
        <v>0</v>
      </c>
      <c r="S95" s="138">
        <f t="shared" si="9"/>
        <v>0</v>
      </c>
      <c r="T95" s="138">
        <f>SUM(B95:S95)</f>
        <v>560500</v>
      </c>
    </row>
    <row r="96" spans="1:20">
      <c r="A96" s="108" t="s">
        <v>14</v>
      </c>
      <c r="B96" s="139"/>
      <c r="C96" s="139"/>
      <c r="D96" s="139">
        <v>0</v>
      </c>
      <c r="E96" s="139"/>
      <c r="F96" s="139">
        <v>0</v>
      </c>
      <c r="G96" s="139">
        <v>0</v>
      </c>
      <c r="H96" s="139">
        <v>0</v>
      </c>
      <c r="I96" s="139">
        <v>0</v>
      </c>
      <c r="J96" s="139">
        <v>0</v>
      </c>
      <c r="K96" s="139">
        <v>0</v>
      </c>
      <c r="L96" s="139">
        <v>560500</v>
      </c>
      <c r="M96" s="139">
        <v>0</v>
      </c>
      <c r="N96" s="139">
        <v>0</v>
      </c>
      <c r="O96" s="139">
        <v>0</v>
      </c>
      <c r="P96" s="139">
        <v>0</v>
      </c>
      <c r="Q96" s="139">
        <v>0</v>
      </c>
      <c r="R96" s="139">
        <v>0</v>
      </c>
      <c r="S96" s="139">
        <v>0</v>
      </c>
      <c r="T96" s="139">
        <f>SUM(B96:S96)</f>
        <v>560500</v>
      </c>
    </row>
    <row r="97" spans="1:20">
      <c r="A97" s="100">
        <v>550</v>
      </c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</row>
    <row r="98" spans="1:20">
      <c r="A98" s="101">
        <v>553</v>
      </c>
      <c r="B98" s="137"/>
      <c r="C98" s="137">
        <v>20000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137"/>
    </row>
    <row r="99" spans="1:20">
      <c r="A99" s="101">
        <v>554</v>
      </c>
      <c r="B99" s="137"/>
      <c r="C99" s="137"/>
      <c r="D99" s="137"/>
      <c r="E99" s="137"/>
      <c r="F99" s="137"/>
      <c r="G99" s="137"/>
      <c r="H99" s="137"/>
      <c r="I99" s="137"/>
      <c r="J99" s="137">
        <v>3000</v>
      </c>
      <c r="K99" s="137"/>
      <c r="L99" s="137"/>
      <c r="M99" s="137"/>
      <c r="N99" s="137"/>
      <c r="O99" s="137"/>
      <c r="P99" s="137"/>
      <c r="Q99" s="137"/>
      <c r="R99" s="137"/>
      <c r="S99" s="137"/>
      <c r="T99" s="137"/>
    </row>
    <row r="100" spans="1:20">
      <c r="A100" s="106" t="s">
        <v>13</v>
      </c>
      <c r="B100" s="138">
        <f t="shared" ref="B100:S100" si="10">SUM(B98:B99)</f>
        <v>0</v>
      </c>
      <c r="C100" s="138">
        <f t="shared" si="10"/>
        <v>20000</v>
      </c>
      <c r="D100" s="138">
        <f t="shared" si="10"/>
        <v>0</v>
      </c>
      <c r="E100" s="138">
        <f t="shared" si="10"/>
        <v>0</v>
      </c>
      <c r="F100" s="138">
        <f t="shared" si="10"/>
        <v>0</v>
      </c>
      <c r="G100" s="138">
        <f t="shared" si="10"/>
        <v>0</v>
      </c>
      <c r="H100" s="138">
        <f t="shared" si="10"/>
        <v>0</v>
      </c>
      <c r="I100" s="138">
        <f t="shared" si="10"/>
        <v>0</v>
      </c>
      <c r="J100" s="138">
        <f t="shared" si="10"/>
        <v>3000</v>
      </c>
      <c r="K100" s="138">
        <f t="shared" si="10"/>
        <v>0</v>
      </c>
      <c r="L100" s="138">
        <f t="shared" si="10"/>
        <v>0</v>
      </c>
      <c r="M100" s="138">
        <f t="shared" si="10"/>
        <v>0</v>
      </c>
      <c r="N100" s="138">
        <f t="shared" si="10"/>
        <v>0</v>
      </c>
      <c r="O100" s="138">
        <f t="shared" si="10"/>
        <v>0</v>
      </c>
      <c r="P100" s="138">
        <f t="shared" si="10"/>
        <v>0</v>
      </c>
      <c r="Q100" s="138">
        <f t="shared" si="10"/>
        <v>0</v>
      </c>
      <c r="R100" s="138">
        <f t="shared" si="10"/>
        <v>0</v>
      </c>
      <c r="S100" s="138">
        <f t="shared" si="10"/>
        <v>0</v>
      </c>
      <c r="T100" s="138">
        <f>SUM(B100:S100)</f>
        <v>23000</v>
      </c>
    </row>
    <row r="101" spans="1:20">
      <c r="A101" s="108" t="s">
        <v>14</v>
      </c>
      <c r="B101" s="139">
        <v>0</v>
      </c>
      <c r="C101" s="139">
        <v>20000</v>
      </c>
      <c r="D101" s="139"/>
      <c r="E101" s="139"/>
      <c r="F101" s="139"/>
      <c r="G101" s="139"/>
      <c r="H101" s="139"/>
      <c r="I101" s="139"/>
      <c r="J101" s="139">
        <v>36000</v>
      </c>
      <c r="K101" s="139">
        <v>0</v>
      </c>
      <c r="L101" s="139"/>
      <c r="M101" s="139">
        <v>0</v>
      </c>
      <c r="N101" s="139">
        <v>0</v>
      </c>
      <c r="O101" s="139">
        <v>0</v>
      </c>
      <c r="P101" s="139">
        <v>0</v>
      </c>
      <c r="Q101" s="139"/>
      <c r="R101" s="139"/>
      <c r="S101" s="139"/>
      <c r="T101" s="139">
        <f>SUM(B101:S101)</f>
        <v>56000</v>
      </c>
    </row>
    <row r="102" spans="1:20">
      <c r="A102" s="107" t="s">
        <v>13</v>
      </c>
      <c r="B102" s="141">
        <f t="shared" ref="B102:S103" si="11">B11+B19+B24+B29+B40+B48+B64+B72+B77+B86+B100+B95</f>
        <v>41876</v>
      </c>
      <c r="C102" s="141">
        <f t="shared" si="11"/>
        <v>953890.39</v>
      </c>
      <c r="D102" s="141">
        <f t="shared" si="11"/>
        <v>373809</v>
      </c>
      <c r="E102" s="141">
        <f t="shared" si="11"/>
        <v>0</v>
      </c>
      <c r="F102" s="141">
        <f t="shared" si="11"/>
        <v>0</v>
      </c>
      <c r="G102" s="141">
        <f t="shared" si="11"/>
        <v>326967.06</v>
      </c>
      <c r="H102" s="141">
        <f t="shared" si="11"/>
        <v>0</v>
      </c>
      <c r="I102" s="141">
        <f t="shared" si="11"/>
        <v>0</v>
      </c>
      <c r="J102" s="141">
        <f t="shared" si="11"/>
        <v>3000</v>
      </c>
      <c r="K102" s="141">
        <f t="shared" si="11"/>
        <v>196300</v>
      </c>
      <c r="L102" s="141">
        <f t="shared" si="11"/>
        <v>560500</v>
      </c>
      <c r="M102" s="141">
        <f t="shared" si="11"/>
        <v>0</v>
      </c>
      <c r="N102" s="141">
        <f t="shared" si="11"/>
        <v>0</v>
      </c>
      <c r="O102" s="141">
        <f t="shared" si="11"/>
        <v>0</v>
      </c>
      <c r="P102" s="141">
        <f t="shared" si="11"/>
        <v>0</v>
      </c>
      <c r="Q102" s="141">
        <f t="shared" si="11"/>
        <v>0</v>
      </c>
      <c r="R102" s="141">
        <f t="shared" si="11"/>
        <v>0</v>
      </c>
      <c r="S102" s="141">
        <f t="shared" si="11"/>
        <v>0</v>
      </c>
      <c r="T102" s="138">
        <f>SUM(B102:S102)</f>
        <v>2456342.4500000002</v>
      </c>
    </row>
    <row r="103" spans="1:20" ht="16.5" thickBot="1">
      <c r="A103" s="109" t="s">
        <v>14</v>
      </c>
      <c r="B103" s="142">
        <f t="shared" si="11"/>
        <v>340820.24</v>
      </c>
      <c r="C103" s="142">
        <f t="shared" si="11"/>
        <v>6372596.0599999996</v>
      </c>
      <c r="D103" s="142">
        <f t="shared" si="11"/>
        <v>1643317.25</v>
      </c>
      <c r="E103" s="142">
        <f t="shared" si="11"/>
        <v>35800</v>
      </c>
      <c r="F103" s="142">
        <f t="shared" si="11"/>
        <v>0</v>
      </c>
      <c r="G103" s="142">
        <f t="shared" si="11"/>
        <v>1815067.98</v>
      </c>
      <c r="H103" s="142">
        <f t="shared" si="11"/>
        <v>0</v>
      </c>
      <c r="I103" s="142">
        <f t="shared" si="11"/>
        <v>139509</v>
      </c>
      <c r="J103" s="142">
        <f t="shared" si="11"/>
        <v>36000</v>
      </c>
      <c r="K103" s="142">
        <f t="shared" si="11"/>
        <v>843301</v>
      </c>
      <c r="L103" s="142">
        <f t="shared" si="11"/>
        <v>560500</v>
      </c>
      <c r="M103" s="142">
        <f t="shared" si="11"/>
        <v>0</v>
      </c>
      <c r="N103" s="142">
        <f t="shared" si="11"/>
        <v>75790</v>
      </c>
      <c r="O103" s="142">
        <f t="shared" si="11"/>
        <v>83000</v>
      </c>
      <c r="P103" s="142">
        <f t="shared" si="11"/>
        <v>0</v>
      </c>
      <c r="Q103" s="142">
        <f t="shared" si="11"/>
        <v>0</v>
      </c>
      <c r="R103" s="142">
        <f t="shared" si="11"/>
        <v>0</v>
      </c>
      <c r="S103" s="142">
        <f t="shared" si="11"/>
        <v>36000</v>
      </c>
      <c r="T103" s="142">
        <f>SUM(B103:S103)</f>
        <v>11981701.530000001</v>
      </c>
    </row>
    <row r="104" spans="1:20" ht="16.5" thickTop="1">
      <c r="B104" s="102"/>
      <c r="D104" s="102"/>
      <c r="E104" s="102"/>
      <c r="F104" s="102"/>
      <c r="G104" s="102"/>
      <c r="H104" s="102"/>
      <c r="I104" s="102"/>
      <c r="J104" s="102"/>
      <c r="M104" s="102"/>
      <c r="N104" s="102"/>
      <c r="O104" s="102"/>
      <c r="P104" s="102"/>
      <c r="Q104" s="102"/>
      <c r="R104" s="102"/>
    </row>
    <row r="105" spans="1:20">
      <c r="B105" s="102"/>
      <c r="D105" s="102"/>
      <c r="E105" s="102"/>
      <c r="F105" s="102"/>
      <c r="G105" s="102"/>
      <c r="H105" s="102"/>
      <c r="I105" s="102"/>
      <c r="J105" s="102"/>
      <c r="M105" s="102"/>
      <c r="N105" s="102"/>
      <c r="O105" s="102"/>
      <c r="P105" s="102"/>
      <c r="Q105" s="102"/>
      <c r="R105" s="102"/>
      <c r="T105" s="103"/>
    </row>
    <row r="106" spans="1:20">
      <c r="B106" s="102"/>
      <c r="D106" s="102"/>
      <c r="E106" s="102"/>
      <c r="F106" s="102"/>
      <c r="G106" s="102"/>
      <c r="H106" s="102"/>
      <c r="I106" s="102"/>
      <c r="J106" s="102"/>
      <c r="M106" s="102"/>
      <c r="N106" s="102"/>
      <c r="O106" s="102"/>
      <c r="P106" s="102"/>
      <c r="Q106" s="102"/>
      <c r="R106" s="102"/>
    </row>
    <row r="107" spans="1:20">
      <c r="B107" s="102"/>
      <c r="D107" s="102"/>
      <c r="E107" s="102"/>
      <c r="F107" s="102"/>
      <c r="G107" s="102"/>
      <c r="H107" s="102"/>
      <c r="I107" s="102"/>
      <c r="J107" s="102"/>
      <c r="M107" s="102"/>
      <c r="N107" s="102"/>
      <c r="O107" s="102"/>
      <c r="P107" s="102"/>
      <c r="Q107" s="102"/>
      <c r="R107" s="102"/>
    </row>
    <row r="109" spans="1:20">
      <c r="D109" s="143"/>
      <c r="E109" s="143"/>
      <c r="G109" s="104"/>
      <c r="H109" s="104"/>
      <c r="I109" s="104"/>
    </row>
    <row r="110" spans="1:20">
      <c r="F110" s="102"/>
      <c r="K110" s="105"/>
      <c r="L110" s="105"/>
    </row>
    <row r="111" spans="1:20">
      <c r="F111" s="102"/>
    </row>
    <row r="112" spans="1:20">
      <c r="F112" s="105"/>
    </row>
  </sheetData>
  <mergeCells count="9">
    <mergeCell ref="A1:T1"/>
    <mergeCell ref="A2:T2"/>
    <mergeCell ref="A3:T3"/>
    <mergeCell ref="C4:D4"/>
    <mergeCell ref="F4:G4"/>
    <mergeCell ref="H4:I4"/>
    <mergeCell ref="K4:L4"/>
    <mergeCell ref="N4:P4"/>
    <mergeCell ref="Q4:R4"/>
  </mergeCells>
  <pageMargins left="0.28999999999999998" right="0.2" top="0.17" bottom="0.22" header="0.3" footer="0.18"/>
  <pageSetup paperSize="9" scale="8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9" enableFormatConditionsCalculation="0">
    <tabColor theme="9" tint="-0.249977111117893"/>
  </sheetPr>
  <dimension ref="B1:M200"/>
  <sheetViews>
    <sheetView topLeftCell="B10" zoomScaleNormal="100" workbookViewId="0">
      <selection activeCell="F8" sqref="F8"/>
    </sheetView>
  </sheetViews>
  <sheetFormatPr defaultColWidth="9" defaultRowHeight="22.5"/>
  <cols>
    <col min="1" max="1" width="2.42578125" style="280" customWidth="1"/>
    <col min="2" max="2" width="15.28515625" style="280" customWidth="1"/>
    <col min="3" max="3" width="20.28515625" style="280" customWidth="1"/>
    <col min="4" max="4" width="18.42578125" style="287" customWidth="1"/>
    <col min="5" max="5" width="15.42578125" style="280" customWidth="1"/>
    <col min="6" max="6" width="14.42578125" style="280" customWidth="1"/>
    <col min="7" max="7" width="11.28515625" style="280" customWidth="1"/>
    <col min="8" max="8" width="9.5703125" style="287" bestFit="1" customWidth="1"/>
    <col min="9" max="9" width="9" style="280" customWidth="1"/>
    <col min="10" max="10" width="17.85546875" style="280" customWidth="1"/>
    <col min="11" max="16384" width="9" style="280"/>
  </cols>
  <sheetData>
    <row r="1" spans="2:7" ht="10.9" customHeight="1">
      <c r="B1" s="284"/>
      <c r="C1" s="284"/>
      <c r="D1" s="285"/>
      <c r="E1" s="284"/>
      <c r="F1" s="286"/>
    </row>
    <row r="2" spans="2:7" ht="25.5" customHeight="1">
      <c r="B2" s="288" t="s">
        <v>102</v>
      </c>
      <c r="C2" s="288"/>
      <c r="D2" s="289" t="s">
        <v>103</v>
      </c>
      <c r="F2" s="290"/>
      <c r="G2" s="290"/>
    </row>
    <row r="3" spans="2:7" ht="24" customHeight="1">
      <c r="D3" s="289" t="s">
        <v>317</v>
      </c>
      <c r="E3" s="288"/>
      <c r="F3" s="288"/>
    </row>
    <row r="4" spans="2:7" ht="22.5" customHeight="1">
      <c r="B4" s="288" t="s">
        <v>47</v>
      </c>
      <c r="C4" s="288"/>
      <c r="D4" s="291"/>
    </row>
    <row r="5" spans="2:7" ht="21" customHeight="1">
      <c r="D5" s="289" t="s">
        <v>318</v>
      </c>
      <c r="E5" s="288"/>
      <c r="F5" s="288"/>
    </row>
    <row r="6" spans="2:7" ht="6.6" customHeight="1">
      <c r="B6" s="284"/>
      <c r="C6" s="284"/>
      <c r="D6" s="292"/>
      <c r="E6" s="284"/>
      <c r="F6" s="284"/>
      <c r="G6" s="284"/>
    </row>
    <row r="7" spans="2:7" ht="23.25" customHeight="1">
      <c r="B7" s="280" t="s">
        <v>517</v>
      </c>
      <c r="E7" s="293"/>
      <c r="F7" s="294">
        <v>535155.28</v>
      </c>
    </row>
    <row r="8" spans="2:7" ht="23.25" customHeight="1">
      <c r="B8" s="280" t="s">
        <v>48</v>
      </c>
      <c r="E8" s="295"/>
      <c r="F8" s="296"/>
    </row>
    <row r="9" spans="2:7" ht="21.75" customHeight="1">
      <c r="B9" s="296" t="s">
        <v>520</v>
      </c>
      <c r="C9" s="297" t="s">
        <v>49</v>
      </c>
      <c r="D9" s="298" t="s">
        <v>4</v>
      </c>
      <c r="E9" s="295"/>
      <c r="F9" s="296"/>
    </row>
    <row r="10" spans="2:7" ht="21" customHeight="1">
      <c r="B10" s="299"/>
      <c r="C10" s="299"/>
      <c r="E10" s="295"/>
      <c r="F10" s="300">
        <f>D10</f>
        <v>0</v>
      </c>
    </row>
    <row r="11" spans="2:7">
      <c r="B11" s="280" t="s">
        <v>50</v>
      </c>
      <c r="E11" s="295"/>
      <c r="F11" s="296"/>
    </row>
    <row r="12" spans="2:7">
      <c r="B12" s="297" t="s">
        <v>10</v>
      </c>
      <c r="C12" s="297" t="s">
        <v>3</v>
      </c>
      <c r="D12" s="301" t="s">
        <v>4</v>
      </c>
      <c r="E12" s="295"/>
      <c r="F12" s="296"/>
    </row>
    <row r="13" spans="2:7">
      <c r="B13" s="302"/>
      <c r="C13" s="296"/>
      <c r="D13" s="303"/>
      <c r="E13" s="295"/>
      <c r="F13" s="304">
        <f>D13</f>
        <v>0</v>
      </c>
    </row>
    <row r="14" spans="2:7">
      <c r="B14" s="280" t="s">
        <v>137</v>
      </c>
      <c r="E14" s="295"/>
      <c r="F14" s="304">
        <v>0</v>
      </c>
    </row>
    <row r="15" spans="2:7">
      <c r="B15" s="299"/>
      <c r="E15" s="295"/>
      <c r="F15" s="304"/>
    </row>
    <row r="16" spans="2:7">
      <c r="B16" s="299"/>
      <c r="E16" s="295"/>
      <c r="F16" s="304"/>
    </row>
    <row r="17" spans="2:10">
      <c r="E17" s="295"/>
      <c r="F17" s="304"/>
    </row>
    <row r="18" spans="2:10">
      <c r="E18" s="295"/>
      <c r="F18" s="304"/>
    </row>
    <row r="19" spans="2:10">
      <c r="E19" s="295"/>
      <c r="F19" s="304"/>
    </row>
    <row r="20" spans="2:10">
      <c r="E20" s="295"/>
      <c r="F20" s="304"/>
    </row>
    <row r="21" spans="2:10">
      <c r="E21" s="295"/>
      <c r="F21" s="304"/>
    </row>
    <row r="22" spans="2:10">
      <c r="E22" s="295"/>
      <c r="F22" s="304"/>
    </row>
    <row r="23" spans="2:10">
      <c r="E23" s="295"/>
      <c r="F23" s="304"/>
    </row>
    <row r="24" spans="2:10">
      <c r="B24" s="280" t="s">
        <v>116</v>
      </c>
      <c r="E24" s="295"/>
      <c r="F24" s="303"/>
      <c r="J24" s="287"/>
    </row>
    <row r="25" spans="2:10">
      <c r="B25" s="280" t="s">
        <v>117</v>
      </c>
      <c r="E25" s="295"/>
      <c r="F25" s="303">
        <v>0</v>
      </c>
    </row>
    <row r="26" spans="2:10">
      <c r="E26" s="295"/>
      <c r="F26" s="303">
        <v>0</v>
      </c>
      <c r="J26" s="305"/>
    </row>
    <row r="27" spans="2:10">
      <c r="B27" s="280" t="s">
        <v>521</v>
      </c>
      <c r="D27" s="306"/>
      <c r="E27" s="295"/>
      <c r="F27" s="307">
        <f>F7-F15-F16</f>
        <v>535155.28</v>
      </c>
    </row>
    <row r="28" spans="2:10" ht="8.25" customHeight="1">
      <c r="E28" s="308"/>
      <c r="F28" s="309"/>
      <c r="G28" s="284"/>
    </row>
    <row r="29" spans="2:10" ht="21" customHeight="1">
      <c r="B29" s="290" t="s">
        <v>51</v>
      </c>
      <c r="C29" s="290"/>
      <c r="D29" s="310"/>
      <c r="E29" s="293" t="s">
        <v>53</v>
      </c>
      <c r="F29" s="286"/>
    </row>
    <row r="30" spans="2:10">
      <c r="B30" s="286" t="s">
        <v>448</v>
      </c>
      <c r="C30" s="286"/>
      <c r="D30" s="311"/>
      <c r="E30" s="295" t="s">
        <v>449</v>
      </c>
      <c r="F30" s="286"/>
      <c r="J30" s="287"/>
    </row>
    <row r="31" spans="2:10">
      <c r="B31" s="286" t="s">
        <v>471</v>
      </c>
      <c r="C31" s="286"/>
      <c r="D31" s="311"/>
      <c r="E31" s="295" t="s">
        <v>450</v>
      </c>
      <c r="F31" s="286"/>
      <c r="J31" s="305"/>
    </row>
    <row r="32" spans="2:10">
      <c r="B32" s="286" t="s">
        <v>472</v>
      </c>
      <c r="C32" s="286"/>
      <c r="D32" s="311"/>
      <c r="E32" s="295" t="s">
        <v>519</v>
      </c>
      <c r="F32" s="286"/>
    </row>
    <row r="33" spans="2:7">
      <c r="B33" s="286" t="s">
        <v>518</v>
      </c>
      <c r="C33" s="286"/>
      <c r="D33" s="311"/>
      <c r="E33" s="295" t="str">
        <f>B33</f>
        <v>วันที่   30  กันยายน  2555</v>
      </c>
      <c r="F33" s="286"/>
    </row>
    <row r="34" spans="2:7">
      <c r="B34" s="284"/>
      <c r="C34" s="284"/>
      <c r="D34" s="285"/>
      <c r="E34" s="308"/>
      <c r="F34" s="284"/>
      <c r="G34" s="284"/>
    </row>
    <row r="200" spans="13:13">
      <c r="M200" s="280">
        <v>0</v>
      </c>
    </row>
  </sheetData>
  <phoneticPr fontId="0" type="noConversion"/>
  <pageMargins left="0.6" right="0" top="0.94" bottom="0.31" header="0.22" footer="0.2"/>
  <pageSetup paperSize="9" scale="9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1:M209"/>
  <sheetViews>
    <sheetView topLeftCell="B28" zoomScaleNormal="100" workbookViewId="0">
      <selection activeCell="K40" sqref="K40"/>
    </sheetView>
  </sheetViews>
  <sheetFormatPr defaultColWidth="9" defaultRowHeight="22.5"/>
  <cols>
    <col min="1" max="1" width="2.42578125" style="280" customWidth="1"/>
    <col min="2" max="3" width="18.7109375" style="280" customWidth="1"/>
    <col min="4" max="4" width="14.28515625" style="313" customWidth="1"/>
    <col min="5" max="5" width="16" style="280" customWidth="1"/>
    <col min="6" max="6" width="14.42578125" style="280" customWidth="1"/>
    <col min="7" max="7" width="11.28515625" style="280" customWidth="1"/>
    <col min="8" max="8" width="9.5703125" style="313" bestFit="1" customWidth="1"/>
    <col min="9" max="9" width="9" style="280" customWidth="1"/>
    <col min="10" max="10" width="17.85546875" style="280" customWidth="1"/>
    <col min="11" max="16384" width="9" style="280"/>
  </cols>
  <sheetData>
    <row r="1" spans="2:7" ht="10.9" customHeight="1">
      <c r="B1" s="284"/>
      <c r="C1" s="284"/>
      <c r="D1" s="312"/>
      <c r="E1" s="284"/>
      <c r="F1" s="286"/>
    </row>
    <row r="2" spans="2:7" ht="25.5" customHeight="1">
      <c r="B2" s="288" t="s">
        <v>102</v>
      </c>
      <c r="C2" s="288"/>
      <c r="D2" s="314"/>
      <c r="F2" s="290"/>
      <c r="G2" s="290"/>
    </row>
    <row r="3" spans="2:7">
      <c r="D3" s="315" t="s">
        <v>103</v>
      </c>
      <c r="E3" s="288"/>
      <c r="F3" s="288"/>
    </row>
    <row r="4" spans="2:7" ht="21.75" customHeight="1">
      <c r="B4" s="288" t="s">
        <v>320</v>
      </c>
      <c r="C4" s="288"/>
      <c r="D4" s="316"/>
    </row>
    <row r="5" spans="2:7" ht="21" customHeight="1">
      <c r="D5" s="315" t="s">
        <v>104</v>
      </c>
      <c r="E5" s="288"/>
      <c r="F5" s="288"/>
    </row>
    <row r="6" spans="2:7" ht="6.6" customHeight="1">
      <c r="B6" s="284"/>
      <c r="C6" s="284"/>
      <c r="D6" s="317"/>
      <c r="E6" s="284"/>
      <c r="F6" s="284"/>
      <c r="G6" s="284"/>
    </row>
    <row r="7" spans="2:7" ht="23.25" customHeight="1">
      <c r="B7" s="280" t="s">
        <v>529</v>
      </c>
      <c r="E7" s="293"/>
      <c r="F7" s="318">
        <v>971856.64</v>
      </c>
    </row>
    <row r="8" spans="2:7" ht="25.5" customHeight="1">
      <c r="B8" s="288" t="s">
        <v>522</v>
      </c>
      <c r="E8" s="295"/>
      <c r="F8" s="296"/>
    </row>
    <row r="9" spans="2:7" ht="21.75" customHeight="1">
      <c r="B9" s="296" t="s">
        <v>520</v>
      </c>
      <c r="C9" s="297" t="s">
        <v>49</v>
      </c>
      <c r="D9" s="319" t="s">
        <v>4</v>
      </c>
      <c r="E9" s="295"/>
      <c r="F9" s="296"/>
    </row>
    <row r="10" spans="2:7" ht="21" customHeight="1">
      <c r="B10" s="299"/>
      <c r="C10" s="299"/>
      <c r="E10" s="295"/>
      <c r="F10" s="300"/>
    </row>
    <row r="11" spans="2:7">
      <c r="B11" s="288" t="s">
        <v>50</v>
      </c>
      <c r="E11" s="295"/>
      <c r="F11" s="296"/>
    </row>
    <row r="12" spans="2:7">
      <c r="B12" s="297" t="s">
        <v>10</v>
      </c>
      <c r="C12" s="297" t="s">
        <v>3</v>
      </c>
      <c r="D12" s="320" t="s">
        <v>4</v>
      </c>
      <c r="E12" s="295"/>
      <c r="F12" s="296"/>
    </row>
    <row r="13" spans="2:7">
      <c r="B13" s="299">
        <v>239503</v>
      </c>
      <c r="C13" s="302" t="s">
        <v>532</v>
      </c>
      <c r="D13" s="287">
        <v>2575.6999999999998</v>
      </c>
      <c r="E13" s="295"/>
      <c r="F13" s="322">
        <f>D13</f>
        <v>2575.6999999999998</v>
      </c>
    </row>
    <row r="14" spans="2:7">
      <c r="B14" s="299">
        <v>239503</v>
      </c>
      <c r="C14" s="302" t="s">
        <v>533</v>
      </c>
      <c r="D14" s="287">
        <v>9285</v>
      </c>
      <c r="E14" s="295"/>
      <c r="F14" s="322">
        <f t="shared" ref="F14:F26" si="0">D14</f>
        <v>9285</v>
      </c>
    </row>
    <row r="15" spans="2:7">
      <c r="B15" s="299">
        <v>239503</v>
      </c>
      <c r="C15" s="302" t="s">
        <v>534</v>
      </c>
      <c r="D15" s="287">
        <v>3813.88</v>
      </c>
      <c r="E15" s="295"/>
      <c r="F15" s="322">
        <f t="shared" si="0"/>
        <v>3813.88</v>
      </c>
    </row>
    <row r="16" spans="2:7">
      <c r="B16" s="299">
        <v>239505</v>
      </c>
      <c r="C16" s="302" t="s">
        <v>535</v>
      </c>
      <c r="D16" s="287">
        <v>5796</v>
      </c>
      <c r="E16" s="295"/>
      <c r="F16" s="322">
        <f t="shared" si="0"/>
        <v>5796</v>
      </c>
    </row>
    <row r="17" spans="2:8">
      <c r="B17" s="299">
        <v>239505</v>
      </c>
      <c r="C17" s="302" t="s">
        <v>536</v>
      </c>
      <c r="D17" s="287">
        <v>61929.45</v>
      </c>
      <c r="E17" s="295"/>
      <c r="F17" s="322">
        <f t="shared" si="0"/>
        <v>61929.45</v>
      </c>
    </row>
    <row r="18" spans="2:8">
      <c r="B18" s="299">
        <v>239505</v>
      </c>
      <c r="C18" s="302" t="s">
        <v>537</v>
      </c>
      <c r="D18" s="287">
        <v>6114</v>
      </c>
      <c r="E18" s="295"/>
      <c r="F18" s="322">
        <f t="shared" si="0"/>
        <v>6114</v>
      </c>
    </row>
    <row r="19" spans="2:8" s="323" customFormat="1">
      <c r="B19" s="299">
        <v>239505</v>
      </c>
      <c r="C19" s="302" t="s">
        <v>538</v>
      </c>
      <c r="D19" s="287">
        <v>2550</v>
      </c>
      <c r="E19" s="295"/>
      <c r="F19" s="322">
        <f t="shared" si="0"/>
        <v>2550</v>
      </c>
      <c r="H19" s="324"/>
    </row>
    <row r="20" spans="2:8" s="323" customFormat="1">
      <c r="B20" s="299">
        <v>239506</v>
      </c>
      <c r="C20" s="302" t="s">
        <v>539</v>
      </c>
      <c r="D20" s="287">
        <v>6012</v>
      </c>
      <c r="E20" s="295"/>
      <c r="F20" s="322">
        <f t="shared" si="0"/>
        <v>6012</v>
      </c>
      <c r="H20" s="324"/>
    </row>
    <row r="21" spans="2:8" s="323" customFormat="1">
      <c r="B21" s="299">
        <v>239506</v>
      </c>
      <c r="C21" s="302" t="s">
        <v>540</v>
      </c>
      <c r="D21" s="287">
        <v>720</v>
      </c>
      <c r="E21" s="295"/>
      <c r="F21" s="322">
        <f t="shared" si="0"/>
        <v>720</v>
      </c>
      <c r="G21" s="280"/>
      <c r="H21" s="324"/>
    </row>
    <row r="22" spans="2:8" s="323" customFormat="1">
      <c r="B22" s="299">
        <v>239506</v>
      </c>
      <c r="C22" s="302" t="s">
        <v>541</v>
      </c>
      <c r="D22" s="287">
        <v>3178</v>
      </c>
      <c r="E22" s="295"/>
      <c r="F22" s="322">
        <f t="shared" si="0"/>
        <v>3178</v>
      </c>
      <c r="G22" s="280"/>
      <c r="H22" s="324"/>
    </row>
    <row r="23" spans="2:8" s="323" customFormat="1">
      <c r="B23" s="299">
        <v>239506</v>
      </c>
      <c r="C23" s="302" t="s">
        <v>542</v>
      </c>
      <c r="D23" s="287">
        <v>1512</v>
      </c>
      <c r="E23" s="295"/>
      <c r="F23" s="322">
        <f t="shared" si="0"/>
        <v>1512</v>
      </c>
      <c r="G23" s="280"/>
      <c r="H23" s="324"/>
    </row>
    <row r="24" spans="2:8" s="323" customFormat="1">
      <c r="B24" s="299">
        <v>239506</v>
      </c>
      <c r="C24" s="302" t="s">
        <v>543</v>
      </c>
      <c r="D24" s="287">
        <v>1977</v>
      </c>
      <c r="E24" s="295"/>
      <c r="F24" s="322">
        <f t="shared" si="0"/>
        <v>1977</v>
      </c>
      <c r="G24" s="280"/>
      <c r="H24" s="324"/>
    </row>
    <row r="25" spans="2:8" s="323" customFormat="1">
      <c r="B25" s="299">
        <v>239506</v>
      </c>
      <c r="C25" s="302" t="s">
        <v>544</v>
      </c>
      <c r="D25" s="287">
        <v>7340</v>
      </c>
      <c r="E25" s="295"/>
      <c r="F25" s="322">
        <f t="shared" si="0"/>
        <v>7340</v>
      </c>
      <c r="G25" s="280"/>
      <c r="H25" s="324"/>
    </row>
    <row r="26" spans="2:8" s="323" customFormat="1">
      <c r="B26" s="299">
        <v>239506</v>
      </c>
      <c r="C26" s="302" t="s">
        <v>545</v>
      </c>
      <c r="D26" s="287">
        <v>118878.5</v>
      </c>
      <c r="E26" s="295"/>
      <c r="F26" s="322">
        <f t="shared" si="0"/>
        <v>118878.5</v>
      </c>
      <c r="G26" s="280"/>
      <c r="H26" s="324"/>
    </row>
    <row r="27" spans="2:8" s="323" customFormat="1">
      <c r="B27" s="299"/>
      <c r="C27" s="302"/>
      <c r="D27" s="313"/>
      <c r="E27" s="295"/>
      <c r="F27" s="322"/>
      <c r="G27" s="280"/>
      <c r="H27" s="324"/>
    </row>
    <row r="28" spans="2:8" s="323" customFormat="1">
      <c r="B28" s="299"/>
      <c r="C28" s="302"/>
      <c r="D28" s="313"/>
      <c r="E28" s="295"/>
      <c r="F28" s="322"/>
      <c r="G28" s="280"/>
      <c r="H28" s="324"/>
    </row>
    <row r="29" spans="2:8" s="323" customFormat="1">
      <c r="B29" s="299"/>
      <c r="C29" s="302"/>
      <c r="D29" s="313"/>
      <c r="E29" s="295"/>
      <c r="F29" s="322"/>
      <c r="G29" s="280"/>
      <c r="H29" s="324"/>
    </row>
    <row r="30" spans="2:8" s="323" customFormat="1">
      <c r="B30" s="299"/>
      <c r="C30" s="296"/>
      <c r="D30" s="313"/>
      <c r="E30" s="295"/>
      <c r="F30" s="322"/>
      <c r="G30" s="280"/>
      <c r="H30" s="324"/>
    </row>
    <row r="31" spans="2:8" s="323" customFormat="1">
      <c r="B31" s="288" t="s">
        <v>397</v>
      </c>
      <c r="C31" s="296"/>
      <c r="D31" s="313"/>
      <c r="E31" s="295"/>
      <c r="F31" s="322"/>
      <c r="G31" s="280"/>
      <c r="H31" s="324"/>
    </row>
    <row r="32" spans="2:8">
      <c r="B32" s="325"/>
      <c r="C32" s="325"/>
      <c r="E32" s="295"/>
      <c r="F32" s="322"/>
    </row>
    <row r="33" spans="2:10">
      <c r="B33" s="288" t="s">
        <v>523</v>
      </c>
      <c r="E33" s="295"/>
      <c r="F33" s="321"/>
      <c r="J33" s="313"/>
    </row>
    <row r="34" spans="2:10">
      <c r="B34" s="280" t="s">
        <v>117</v>
      </c>
      <c r="E34" s="295"/>
      <c r="F34" s="321">
        <v>0.05</v>
      </c>
    </row>
    <row r="35" spans="2:10">
      <c r="E35" s="295"/>
      <c r="F35" s="321">
        <v>0</v>
      </c>
      <c r="J35" s="305"/>
    </row>
    <row r="36" spans="2:10">
      <c r="B36" s="280" t="s">
        <v>530</v>
      </c>
      <c r="D36" s="326"/>
      <c r="E36" s="295"/>
      <c r="F36" s="327">
        <f>F7-F13-F14-F19-F20+F34-F32+F35-F21-F15-F16-F17-F18-F22-F23-F24-F30-F31-F25-F26-F27-F28-F29</f>
        <v>740175.16000000015</v>
      </c>
    </row>
    <row r="37" spans="2:10" ht="18" customHeight="1">
      <c r="E37" s="308"/>
      <c r="F37" s="309"/>
      <c r="G37" s="284"/>
    </row>
    <row r="38" spans="2:10" ht="21" customHeight="1">
      <c r="B38" s="290" t="s">
        <v>51</v>
      </c>
      <c r="C38" s="290"/>
      <c r="D38" s="328"/>
      <c r="E38" s="293" t="s">
        <v>53</v>
      </c>
      <c r="F38" s="286"/>
    </row>
    <row r="39" spans="2:10">
      <c r="B39" s="286" t="s">
        <v>446</v>
      </c>
      <c r="C39" s="286"/>
      <c r="D39" s="329"/>
      <c r="E39" s="295" t="s">
        <v>447</v>
      </c>
      <c r="F39" s="286"/>
      <c r="J39" s="313"/>
    </row>
    <row r="40" spans="2:10">
      <c r="B40" s="286" t="s">
        <v>469</v>
      </c>
      <c r="C40" s="286"/>
      <c r="D40" s="329"/>
      <c r="E40" s="295" t="s">
        <v>406</v>
      </c>
      <c r="F40" s="286"/>
      <c r="J40" s="305"/>
    </row>
    <row r="41" spans="2:10">
      <c r="B41" s="286" t="s">
        <v>470</v>
      </c>
      <c r="C41" s="286"/>
      <c r="D41" s="329"/>
      <c r="E41" s="295" t="s">
        <v>519</v>
      </c>
      <c r="F41" s="286"/>
    </row>
    <row r="42" spans="2:10">
      <c r="B42" s="286" t="s">
        <v>531</v>
      </c>
      <c r="C42" s="286"/>
      <c r="D42" s="329"/>
      <c r="E42" s="295" t="str">
        <f>B42</f>
        <v>วันที่     30  กันยายน 2555</v>
      </c>
      <c r="F42" s="286"/>
    </row>
    <row r="43" spans="2:10">
      <c r="B43" s="284"/>
      <c r="C43" s="284"/>
      <c r="D43" s="312"/>
      <c r="E43" s="308"/>
      <c r="F43" s="284"/>
      <c r="G43" s="284"/>
    </row>
    <row r="209" spans="13:13">
      <c r="M209" s="280">
        <v>0</v>
      </c>
    </row>
  </sheetData>
  <pageMargins left="0.6" right="0" top="0.34" bottom="0.31" header="0.22" footer="0.2"/>
  <pageSetup paperSize="9"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0" enableFormatConditionsCalculation="0">
    <tabColor theme="9" tint="-0.249977111117893"/>
  </sheetPr>
  <dimension ref="B1:H29"/>
  <sheetViews>
    <sheetView topLeftCell="A19" workbookViewId="0">
      <selection activeCell="I26" sqref="I26"/>
    </sheetView>
  </sheetViews>
  <sheetFormatPr defaultColWidth="9" defaultRowHeight="22.5"/>
  <cols>
    <col min="1" max="1" width="2.42578125" style="280" customWidth="1"/>
    <col min="2" max="2" width="15.140625" style="280" customWidth="1"/>
    <col min="3" max="3" width="20.42578125" style="280" customWidth="1"/>
    <col min="4" max="4" width="16.42578125" style="287" customWidth="1"/>
    <col min="5" max="5" width="10.42578125" style="280" customWidth="1"/>
    <col min="6" max="6" width="17.7109375" style="280" customWidth="1"/>
    <col min="7" max="7" width="8.140625" style="280" customWidth="1"/>
    <col min="8" max="8" width="9.5703125" style="287" bestFit="1" customWidth="1"/>
    <col min="9" max="16384" width="9" style="280"/>
  </cols>
  <sheetData>
    <row r="1" spans="2:7" ht="10.9" customHeight="1">
      <c r="B1" s="284"/>
      <c r="C1" s="284"/>
      <c r="D1" s="285"/>
      <c r="E1" s="284"/>
      <c r="F1" s="286"/>
    </row>
    <row r="2" spans="2:7" ht="23.25" customHeight="1">
      <c r="B2" s="288" t="s">
        <v>102</v>
      </c>
      <c r="C2" s="288"/>
      <c r="D2" s="289" t="s">
        <v>311</v>
      </c>
      <c r="F2" s="290"/>
      <c r="G2" s="290"/>
    </row>
    <row r="3" spans="2:7">
      <c r="D3" s="289" t="s">
        <v>319</v>
      </c>
      <c r="E3" s="288"/>
      <c r="F3" s="288"/>
    </row>
    <row r="4" spans="2:7" ht="23.25" customHeight="1">
      <c r="B4" s="288" t="s">
        <v>315</v>
      </c>
      <c r="C4" s="288"/>
      <c r="D4" s="291"/>
    </row>
    <row r="5" spans="2:7" ht="21" customHeight="1">
      <c r="D5" s="289" t="s">
        <v>314</v>
      </c>
      <c r="E5" s="288"/>
      <c r="F5" s="288"/>
    </row>
    <row r="6" spans="2:7" ht="6.6" customHeight="1">
      <c r="B6" s="284"/>
      <c r="C6" s="284"/>
      <c r="D6" s="292"/>
      <c r="E6" s="284"/>
      <c r="F6" s="284"/>
      <c r="G6" s="284"/>
    </row>
    <row r="7" spans="2:7" ht="22.5" customHeight="1">
      <c r="B7" s="280" t="s">
        <v>525</v>
      </c>
      <c r="E7" s="293"/>
      <c r="F7" s="294">
        <v>12159348.33</v>
      </c>
    </row>
    <row r="8" spans="2:7" ht="20.25" customHeight="1">
      <c r="B8" s="280" t="s">
        <v>312</v>
      </c>
      <c r="E8" s="295"/>
      <c r="F8" s="296"/>
    </row>
    <row r="9" spans="2:7">
      <c r="B9" s="296" t="s">
        <v>524</v>
      </c>
      <c r="C9" s="297"/>
      <c r="D9" s="298" t="s">
        <v>4</v>
      </c>
      <c r="E9" s="295"/>
      <c r="F9" s="296"/>
    </row>
    <row r="10" spans="2:7" ht="23.25" customHeight="1">
      <c r="B10" s="302"/>
      <c r="E10" s="295"/>
      <c r="F10" s="300">
        <f t="shared" ref="F10:F18" si="0">D10</f>
        <v>0</v>
      </c>
    </row>
    <row r="11" spans="2:7" ht="21" customHeight="1">
      <c r="B11" s="302"/>
      <c r="E11" s="295"/>
      <c r="F11" s="300">
        <f t="shared" si="0"/>
        <v>0</v>
      </c>
    </row>
    <row r="12" spans="2:7" ht="21" customHeight="1">
      <c r="B12" s="302"/>
      <c r="E12" s="295"/>
      <c r="F12" s="300">
        <f t="shared" si="0"/>
        <v>0</v>
      </c>
    </row>
    <row r="13" spans="2:7" ht="21" customHeight="1">
      <c r="B13" s="302"/>
      <c r="E13" s="295"/>
      <c r="F13" s="300">
        <f t="shared" si="0"/>
        <v>0</v>
      </c>
    </row>
    <row r="14" spans="2:7" ht="21" customHeight="1">
      <c r="B14" s="302"/>
      <c r="E14" s="295"/>
      <c r="F14" s="300">
        <f t="shared" si="0"/>
        <v>0</v>
      </c>
    </row>
    <row r="15" spans="2:7" ht="21" customHeight="1">
      <c r="B15" s="302"/>
      <c r="E15" s="295"/>
      <c r="F15" s="300">
        <f t="shared" si="0"/>
        <v>0</v>
      </c>
    </row>
    <row r="16" spans="2:7" ht="21" customHeight="1">
      <c r="B16" s="302"/>
      <c r="E16" s="295"/>
      <c r="F16" s="300">
        <f t="shared" si="0"/>
        <v>0</v>
      </c>
    </row>
    <row r="17" spans="2:8" ht="21" customHeight="1">
      <c r="B17" s="302"/>
      <c r="E17" s="295"/>
      <c r="F17" s="300">
        <f t="shared" si="0"/>
        <v>0</v>
      </c>
    </row>
    <row r="18" spans="2:8" ht="21" customHeight="1">
      <c r="B18" s="302"/>
      <c r="E18" s="295"/>
      <c r="F18" s="300">
        <f t="shared" si="0"/>
        <v>0</v>
      </c>
    </row>
    <row r="19" spans="2:8">
      <c r="B19" s="280" t="s">
        <v>50</v>
      </c>
      <c r="E19" s="295"/>
      <c r="F19" s="296"/>
    </row>
    <row r="20" spans="2:8" s="323" customFormat="1">
      <c r="B20" s="330"/>
      <c r="C20" s="296"/>
      <c r="D20" s="331"/>
      <c r="E20" s="332"/>
      <c r="F20" s="333"/>
      <c r="H20" s="331"/>
    </row>
    <row r="21" spans="2:8">
      <c r="B21" s="280" t="s">
        <v>313</v>
      </c>
      <c r="E21" s="295"/>
      <c r="F21" s="296"/>
    </row>
    <row r="22" spans="2:8">
      <c r="B22" s="280" t="s">
        <v>526</v>
      </c>
      <c r="E22" s="295"/>
      <c r="F22" s="307">
        <f>F7-F10</f>
        <v>12159348.33</v>
      </c>
    </row>
    <row r="23" spans="2:8" ht="11.25" customHeight="1">
      <c r="E23" s="308"/>
      <c r="F23" s="284"/>
      <c r="G23" s="284"/>
    </row>
    <row r="24" spans="2:8" ht="21" customHeight="1">
      <c r="B24" s="290" t="s">
        <v>51</v>
      </c>
      <c r="C24" s="290"/>
      <c r="D24" s="310"/>
      <c r="E24" s="293" t="s">
        <v>53</v>
      </c>
      <c r="F24" s="286"/>
    </row>
    <row r="25" spans="2:8">
      <c r="B25" s="286" t="s">
        <v>52</v>
      </c>
      <c r="C25" s="286"/>
      <c r="D25" s="311"/>
      <c r="E25" s="295" t="s">
        <v>52</v>
      </c>
      <c r="F25" s="286"/>
    </row>
    <row r="26" spans="2:8">
      <c r="B26" s="286" t="s">
        <v>473</v>
      </c>
      <c r="C26" s="286"/>
      <c r="D26" s="311"/>
      <c r="E26" s="295" t="s">
        <v>406</v>
      </c>
      <c r="F26" s="286"/>
    </row>
    <row r="27" spans="2:8">
      <c r="B27" s="286" t="s">
        <v>470</v>
      </c>
      <c r="C27" s="286"/>
      <c r="D27" s="311"/>
      <c r="E27" s="295" t="s">
        <v>592</v>
      </c>
      <c r="F27" s="286"/>
    </row>
    <row r="28" spans="2:8">
      <c r="B28" s="286" t="s">
        <v>527</v>
      </c>
      <c r="C28" s="286"/>
      <c r="D28" s="311"/>
      <c r="E28" s="295" t="str">
        <f>B28</f>
        <v xml:space="preserve"> วันที่  30  กันยายน  2555</v>
      </c>
      <c r="F28" s="286"/>
    </row>
    <row r="29" spans="2:8">
      <c r="B29" s="284"/>
      <c r="C29" s="284"/>
      <c r="D29" s="285"/>
      <c r="E29" s="308"/>
      <c r="F29" s="284"/>
      <c r="G29" s="284"/>
    </row>
  </sheetData>
  <phoneticPr fontId="0" type="noConversion"/>
  <pageMargins left="0.6" right="0" top="1.1200000000000001" bottom="0.84" header="0.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theme="9" tint="-0.249977111117893"/>
  </sheetPr>
  <dimension ref="A2:H16"/>
  <sheetViews>
    <sheetView workbookViewId="0">
      <selection activeCell="E20" sqref="E20"/>
    </sheetView>
  </sheetViews>
  <sheetFormatPr defaultColWidth="8.85546875" defaultRowHeight="21"/>
  <cols>
    <col min="1" max="1" width="8" style="88" customWidth="1"/>
    <col min="2" max="2" width="8.85546875" style="26" customWidth="1"/>
    <col min="3" max="3" width="15.42578125" style="26" customWidth="1"/>
    <col min="4" max="4" width="16.85546875" style="26" customWidth="1"/>
    <col min="5" max="5" width="19.140625" style="90" customWidth="1"/>
    <col min="6" max="6" width="2.5703125" style="26" customWidth="1"/>
    <col min="7" max="7" width="19.7109375" style="90" customWidth="1"/>
    <col min="8" max="16384" width="8.85546875" style="26"/>
  </cols>
  <sheetData>
    <row r="2" spans="1:8">
      <c r="A2" s="565" t="s">
        <v>129</v>
      </c>
      <c r="B2" s="565"/>
      <c r="C2" s="565"/>
      <c r="D2" s="565"/>
      <c r="E2" s="565"/>
      <c r="F2" s="565"/>
      <c r="G2" s="565"/>
      <c r="H2" s="87"/>
    </row>
    <row r="3" spans="1:8">
      <c r="A3" s="565" t="s">
        <v>528</v>
      </c>
      <c r="B3" s="565"/>
      <c r="C3" s="565"/>
      <c r="D3" s="565"/>
      <c r="E3" s="565"/>
      <c r="F3" s="565"/>
      <c r="G3" s="565"/>
      <c r="H3" s="87"/>
    </row>
    <row r="4" spans="1:8">
      <c r="B4" s="26" t="s">
        <v>413</v>
      </c>
      <c r="E4" s="89">
        <v>3087854.95</v>
      </c>
    </row>
    <row r="5" spans="1:8">
      <c r="A5" s="88" t="s">
        <v>414</v>
      </c>
      <c r="B5" s="26" t="s">
        <v>415</v>
      </c>
      <c r="E5" s="90">
        <v>500</v>
      </c>
    </row>
    <row r="6" spans="1:8">
      <c r="A6" s="88" t="s">
        <v>377</v>
      </c>
      <c r="B6" s="26" t="s">
        <v>416</v>
      </c>
      <c r="E6" s="90">
        <v>190860</v>
      </c>
    </row>
    <row r="7" spans="1:8">
      <c r="B7" s="564" t="s">
        <v>65</v>
      </c>
      <c r="C7" s="564"/>
      <c r="D7" s="564"/>
      <c r="E7" s="136">
        <f>E4+E5-E6</f>
        <v>2897494.95</v>
      </c>
    </row>
    <row r="8" spans="1:8">
      <c r="A8" s="88" t="s">
        <v>414</v>
      </c>
      <c r="B8" s="26" t="s">
        <v>430</v>
      </c>
      <c r="E8" s="90">
        <v>12000</v>
      </c>
    </row>
    <row r="9" spans="1:8">
      <c r="A9" s="88" t="s">
        <v>377</v>
      </c>
      <c r="B9" s="26" t="s">
        <v>431</v>
      </c>
      <c r="E9" s="89">
        <v>148000</v>
      </c>
    </row>
    <row r="10" spans="1:8">
      <c r="B10" s="564" t="s">
        <v>65</v>
      </c>
      <c r="C10" s="564"/>
      <c r="D10" s="564"/>
      <c r="E10" s="136">
        <f>E7+E8-E9</f>
        <v>2761494.95</v>
      </c>
    </row>
    <row r="11" spans="1:8">
      <c r="A11" s="88" t="s">
        <v>414</v>
      </c>
      <c r="B11" s="26" t="s">
        <v>546</v>
      </c>
      <c r="E11" s="334">
        <v>190860</v>
      </c>
    </row>
    <row r="12" spans="1:8">
      <c r="B12" s="564" t="s">
        <v>65</v>
      </c>
      <c r="C12" s="564"/>
      <c r="D12" s="564"/>
      <c r="E12" s="90">
        <f>E10+E11</f>
        <v>2952354.95</v>
      </c>
    </row>
    <row r="13" spans="1:8">
      <c r="A13" s="88" t="s">
        <v>377</v>
      </c>
      <c r="B13" s="26" t="s">
        <v>547</v>
      </c>
      <c r="E13" s="90">
        <v>190860</v>
      </c>
    </row>
    <row r="14" spans="1:8">
      <c r="B14" s="26" t="s">
        <v>548</v>
      </c>
      <c r="E14" s="334">
        <v>28485</v>
      </c>
    </row>
    <row r="15" spans="1:8" ht="21.75" thickBot="1">
      <c r="B15" s="564" t="s">
        <v>65</v>
      </c>
      <c r="C15" s="564"/>
      <c r="D15" s="564"/>
      <c r="E15" s="116">
        <f>E12-E13-E14</f>
        <v>2733009.95</v>
      </c>
    </row>
    <row r="16" spans="1:8" ht="21.75" thickTop="1"/>
  </sheetData>
  <mergeCells count="6">
    <mergeCell ref="B15:D15"/>
    <mergeCell ref="A2:G2"/>
    <mergeCell ref="A3:G3"/>
    <mergeCell ref="B7:D7"/>
    <mergeCell ref="B10:D10"/>
    <mergeCell ref="B12:D12"/>
  </mergeCells>
  <phoneticPr fontId="2" type="noConversion"/>
  <pageMargins left="0.75" right="0.75" top="0.43" bottom="0.27" header="0.3" footer="0.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theme="9" tint="-0.249977111117893"/>
  </sheetPr>
  <dimension ref="B1:G16"/>
  <sheetViews>
    <sheetView workbookViewId="0">
      <selection activeCell="F18" sqref="F18"/>
    </sheetView>
  </sheetViews>
  <sheetFormatPr defaultRowHeight="22.5"/>
  <cols>
    <col min="1" max="1" width="7" style="280" customWidth="1"/>
    <col min="2" max="2" width="8.140625" style="280" customWidth="1"/>
    <col min="3" max="3" width="45.42578125" style="280" customWidth="1"/>
    <col min="4" max="4" width="12.7109375" style="287" customWidth="1"/>
    <col min="5" max="16384" width="9.140625" style="280"/>
  </cols>
  <sheetData>
    <row r="1" spans="2:7">
      <c r="B1" s="568" t="s">
        <v>84</v>
      </c>
      <c r="C1" s="568"/>
      <c r="D1" s="568"/>
      <c r="E1" s="335"/>
      <c r="F1" s="335"/>
      <c r="G1" s="335"/>
    </row>
    <row r="2" spans="2:7">
      <c r="B2" s="568" t="s">
        <v>145</v>
      </c>
      <c r="C2" s="568"/>
      <c r="D2" s="568"/>
      <c r="E2" s="335"/>
      <c r="F2" s="335"/>
      <c r="G2" s="335"/>
    </row>
    <row r="3" spans="2:7">
      <c r="B3" s="568" t="s">
        <v>549</v>
      </c>
      <c r="C3" s="568"/>
      <c r="D3" s="568"/>
      <c r="E3" s="335"/>
      <c r="F3" s="335"/>
      <c r="G3" s="335"/>
    </row>
    <row r="5" spans="2:7">
      <c r="B5" s="336" t="s">
        <v>146</v>
      </c>
      <c r="C5" s="336" t="s">
        <v>15</v>
      </c>
      <c r="D5" s="337" t="s">
        <v>4</v>
      </c>
    </row>
    <row r="6" spans="2:7">
      <c r="B6" s="336">
        <v>1</v>
      </c>
      <c r="C6" s="338" t="s">
        <v>550</v>
      </c>
      <c r="D6" s="282">
        <v>41280</v>
      </c>
    </row>
    <row r="7" spans="2:7">
      <c r="B7" s="336">
        <v>2</v>
      </c>
      <c r="C7" s="338" t="s">
        <v>551</v>
      </c>
      <c r="D7" s="282">
        <v>6840</v>
      </c>
    </row>
    <row r="8" spans="2:7">
      <c r="B8" s="336">
        <v>3</v>
      </c>
      <c r="C8" s="338" t="s">
        <v>552</v>
      </c>
      <c r="D8" s="282">
        <v>142740</v>
      </c>
    </row>
    <row r="9" spans="2:7">
      <c r="B9" s="336">
        <v>4</v>
      </c>
      <c r="C9" s="338" t="s">
        <v>553</v>
      </c>
      <c r="D9" s="282">
        <v>3745</v>
      </c>
    </row>
    <row r="10" spans="2:7">
      <c r="B10" s="336">
        <v>5</v>
      </c>
      <c r="C10" s="338" t="s">
        <v>554</v>
      </c>
      <c r="D10" s="282">
        <v>5060</v>
      </c>
    </row>
    <row r="11" spans="2:7">
      <c r="B11" s="336">
        <v>6</v>
      </c>
      <c r="C11" s="338" t="s">
        <v>555</v>
      </c>
      <c r="D11" s="282">
        <v>1920</v>
      </c>
    </row>
    <row r="12" spans="2:7">
      <c r="B12" s="336">
        <v>7</v>
      </c>
      <c r="C12" s="338" t="s">
        <v>556</v>
      </c>
      <c r="D12" s="282">
        <v>3000</v>
      </c>
    </row>
    <row r="13" spans="2:7">
      <c r="B13" s="336">
        <v>8</v>
      </c>
      <c r="C13" s="338" t="s">
        <v>557</v>
      </c>
      <c r="D13" s="282">
        <v>7380</v>
      </c>
    </row>
    <row r="14" spans="2:7">
      <c r="B14" s="336">
        <v>9</v>
      </c>
      <c r="C14" s="338" t="s">
        <v>558</v>
      </c>
      <c r="D14" s="282">
        <v>4920</v>
      </c>
    </row>
    <row r="15" spans="2:7">
      <c r="B15" s="336">
        <v>10</v>
      </c>
      <c r="C15" s="338" t="s">
        <v>559</v>
      </c>
      <c r="D15" s="282">
        <v>2460</v>
      </c>
    </row>
    <row r="16" spans="2:7">
      <c r="B16" s="566" t="s">
        <v>65</v>
      </c>
      <c r="C16" s="567"/>
      <c r="D16" s="282">
        <f>SUM(D6:D15)</f>
        <v>219345</v>
      </c>
    </row>
  </sheetData>
  <mergeCells count="4">
    <mergeCell ref="B16:C16"/>
    <mergeCell ref="B3:D3"/>
    <mergeCell ref="B2:D2"/>
    <mergeCell ref="B1:D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rgb="FF7030A0"/>
  </sheetPr>
  <dimension ref="B1:M200"/>
  <sheetViews>
    <sheetView zoomScaleNormal="100" workbookViewId="0">
      <selection activeCell="H22" sqref="H22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2"/>
      <c r="E1" s="7"/>
      <c r="F1" s="4"/>
    </row>
    <row r="2" spans="2:7" ht="18" customHeight="1">
      <c r="B2" s="24" t="s">
        <v>102</v>
      </c>
      <c r="C2" s="24"/>
      <c r="D2" s="70" t="s">
        <v>103</v>
      </c>
      <c r="F2" s="71"/>
      <c r="G2" s="71"/>
    </row>
    <row r="3" spans="2:7" ht="24" customHeight="1">
      <c r="D3" s="70" t="s">
        <v>361</v>
      </c>
      <c r="E3" s="24"/>
      <c r="F3" s="24"/>
    </row>
    <row r="4" spans="2:7" ht="23.25" customHeight="1">
      <c r="B4" s="24" t="s">
        <v>47</v>
      </c>
      <c r="C4" s="24"/>
      <c r="D4" s="70" t="s">
        <v>316</v>
      </c>
    </row>
    <row r="5" spans="2:7" ht="21" customHeight="1">
      <c r="D5" s="70" t="s">
        <v>305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410</v>
      </c>
      <c r="E7" s="72"/>
      <c r="F7" s="73">
        <v>19565.580000000002</v>
      </c>
    </row>
    <row r="8" spans="2:7" ht="21.75" customHeight="1">
      <c r="B8" s="1" t="s">
        <v>48</v>
      </c>
      <c r="E8" s="9"/>
      <c r="F8" s="74"/>
    </row>
    <row r="9" spans="2:7" ht="21.75" customHeight="1">
      <c r="B9" s="74" t="s">
        <v>362</v>
      </c>
      <c r="C9" s="75" t="s">
        <v>49</v>
      </c>
      <c r="D9" s="76" t="s">
        <v>4</v>
      </c>
      <c r="E9" s="9"/>
      <c r="F9" s="74"/>
    </row>
    <row r="10" spans="2:7" ht="21" customHeight="1">
      <c r="B10" s="77"/>
      <c r="C10" s="77"/>
      <c r="E10" s="9"/>
      <c r="F10" s="78">
        <f>D10</f>
        <v>0</v>
      </c>
    </row>
    <row r="11" spans="2:7">
      <c r="B11" s="1" t="s">
        <v>50</v>
      </c>
      <c r="E11" s="9"/>
      <c r="F11" s="74"/>
    </row>
    <row r="12" spans="2:7">
      <c r="B12" s="75" t="s">
        <v>10</v>
      </c>
      <c r="C12" s="75" t="s">
        <v>3</v>
      </c>
      <c r="D12" s="79" t="s">
        <v>4</v>
      </c>
      <c r="E12" s="9"/>
      <c r="F12" s="74"/>
    </row>
    <row r="13" spans="2:7">
      <c r="B13" s="80"/>
      <c r="C13" s="74"/>
      <c r="D13" s="81"/>
      <c r="E13" s="9"/>
      <c r="F13" s="82">
        <f>D13</f>
        <v>0</v>
      </c>
    </row>
    <row r="14" spans="2:7">
      <c r="B14" s="1" t="s">
        <v>137</v>
      </c>
      <c r="E14" s="9"/>
      <c r="F14" s="82">
        <v>0</v>
      </c>
    </row>
    <row r="15" spans="2:7">
      <c r="B15" s="77"/>
      <c r="E15" s="9"/>
      <c r="F15" s="82">
        <f>SUM(D15)</f>
        <v>0</v>
      </c>
    </row>
    <row r="16" spans="2:7">
      <c r="B16" s="77"/>
      <c r="E16" s="9"/>
      <c r="F16" s="82">
        <f>SUM(D16)</f>
        <v>0</v>
      </c>
    </row>
    <row r="17" spans="2:10">
      <c r="B17" s="77"/>
      <c r="E17" s="9"/>
      <c r="F17" s="82">
        <f>SUM(D17)</f>
        <v>0</v>
      </c>
    </row>
    <row r="18" spans="2:10">
      <c r="E18" s="9"/>
      <c r="F18" s="82"/>
    </row>
    <row r="19" spans="2:10">
      <c r="E19" s="9"/>
      <c r="F19" s="82"/>
    </row>
    <row r="20" spans="2:10">
      <c r="E20" s="9"/>
      <c r="F20" s="82"/>
    </row>
    <row r="21" spans="2:10">
      <c r="E21" s="9"/>
      <c r="F21" s="82"/>
    </row>
    <row r="22" spans="2:10">
      <c r="E22" s="9"/>
      <c r="F22" s="82"/>
    </row>
    <row r="23" spans="2:10">
      <c r="E23" s="9"/>
      <c r="F23" s="82"/>
    </row>
    <row r="24" spans="2:10">
      <c r="B24" s="1" t="s">
        <v>116</v>
      </c>
      <c r="E24" s="9"/>
      <c r="F24" s="81"/>
      <c r="J24" s="6"/>
    </row>
    <row r="25" spans="2:10">
      <c r="B25" s="1" t="s">
        <v>117</v>
      </c>
      <c r="E25" s="9"/>
      <c r="F25" s="81">
        <v>0</v>
      </c>
    </row>
    <row r="26" spans="2:10">
      <c r="E26" s="9"/>
      <c r="F26" s="81">
        <v>0</v>
      </c>
      <c r="J26" s="58"/>
    </row>
    <row r="27" spans="2:10">
      <c r="B27" s="1" t="s">
        <v>412</v>
      </c>
      <c r="D27" s="83"/>
      <c r="E27" s="9"/>
      <c r="F27" s="84">
        <f>F7-F15-F16-F17</f>
        <v>19565.580000000002</v>
      </c>
    </row>
    <row r="28" spans="2:10" ht="8.25" customHeight="1">
      <c r="E28" s="21"/>
      <c r="F28" s="85"/>
      <c r="G28" s="7"/>
    </row>
    <row r="29" spans="2:10" ht="21" customHeight="1">
      <c r="B29" s="71" t="s">
        <v>51</v>
      </c>
      <c r="C29" s="71"/>
      <c r="D29" s="86"/>
      <c r="E29" s="72" t="s">
        <v>53</v>
      </c>
      <c r="F29" s="4"/>
    </row>
    <row r="30" spans="2:10">
      <c r="B30" s="4" t="s">
        <v>52</v>
      </c>
      <c r="C30" s="4"/>
      <c r="D30" s="61"/>
      <c r="E30" s="9" t="s">
        <v>52</v>
      </c>
      <c r="F30" s="4"/>
      <c r="J30" s="6"/>
    </row>
    <row r="31" spans="2:10">
      <c r="B31" s="4" t="s">
        <v>144</v>
      </c>
      <c r="C31" s="4"/>
      <c r="D31" s="61"/>
      <c r="E31" s="9" t="s">
        <v>406</v>
      </c>
      <c r="F31" s="4"/>
      <c r="J31" s="58"/>
    </row>
    <row r="32" spans="2:10">
      <c r="B32" s="4" t="s">
        <v>143</v>
      </c>
      <c r="C32" s="4"/>
      <c r="D32" s="61"/>
      <c r="E32" s="9" t="s">
        <v>407</v>
      </c>
      <c r="F32" s="4"/>
    </row>
    <row r="33" spans="2:7">
      <c r="B33" s="4" t="s">
        <v>411</v>
      </c>
      <c r="C33" s="4"/>
      <c r="D33" s="61"/>
      <c r="E33" s="9" t="str">
        <f>B33</f>
        <v>วันที่     31  ตุลาคม   2554</v>
      </c>
      <c r="F33" s="4"/>
    </row>
    <row r="34" spans="2:7">
      <c r="B34" s="7"/>
      <c r="C34" s="7"/>
      <c r="D34" s="62"/>
      <c r="E34" s="21"/>
      <c r="F34" s="7"/>
      <c r="G34" s="7"/>
    </row>
    <row r="200" spans="13:13">
      <c r="M200" s="1">
        <v>0</v>
      </c>
    </row>
  </sheetData>
  <phoneticPr fontId="0" type="noConversion"/>
  <pageMargins left="0.6" right="0" top="0.89" bottom="0.31" header="0.22" footer="0.2"/>
  <pageSetup paperSize="9" scale="9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theme="9" tint="-0.249977111117893"/>
  </sheetPr>
  <dimension ref="A1:I26"/>
  <sheetViews>
    <sheetView workbookViewId="0">
      <selection activeCell="G10" sqref="G10"/>
    </sheetView>
  </sheetViews>
  <sheetFormatPr defaultColWidth="8.85546875" defaultRowHeight="22.5"/>
  <cols>
    <col min="1" max="1" width="8.7109375" style="296" customWidth="1"/>
    <col min="2" max="2" width="57" style="280" customWidth="1"/>
    <col min="3" max="3" width="12.140625" style="280" customWidth="1"/>
    <col min="4" max="4" width="6.85546875" style="458" customWidth="1"/>
    <col min="5" max="5" width="14.42578125" style="280" customWidth="1"/>
    <col min="6" max="6" width="8.85546875" style="280"/>
    <col min="7" max="7" width="67.5703125" style="280" customWidth="1"/>
    <col min="8" max="8" width="11.28515625" style="280" customWidth="1"/>
    <col min="9" max="9" width="4.7109375" style="280" customWidth="1"/>
    <col min="10" max="10" width="12.85546875" style="280" customWidth="1"/>
    <col min="11" max="16384" width="8.85546875" style="280"/>
  </cols>
  <sheetData>
    <row r="1" spans="1:5" ht="27.75">
      <c r="A1" s="569" t="s">
        <v>122</v>
      </c>
      <c r="B1" s="569"/>
      <c r="C1" s="569"/>
      <c r="D1" s="569"/>
      <c r="E1" s="569"/>
    </row>
    <row r="2" spans="1:5" ht="27.75">
      <c r="A2" s="569" t="s">
        <v>342</v>
      </c>
      <c r="B2" s="569"/>
      <c r="C2" s="569"/>
      <c r="D2" s="569"/>
      <c r="E2" s="569"/>
    </row>
    <row r="3" spans="1:5" ht="27.75">
      <c r="A3" s="569" t="s">
        <v>456</v>
      </c>
      <c r="B3" s="569"/>
      <c r="C3" s="569"/>
      <c r="D3" s="569"/>
      <c r="E3" s="569"/>
    </row>
    <row r="5" spans="1:5">
      <c r="A5" s="570" t="s">
        <v>343</v>
      </c>
      <c r="B5" s="570" t="s">
        <v>123</v>
      </c>
      <c r="C5" s="570" t="s">
        <v>344</v>
      </c>
      <c r="D5" s="570"/>
      <c r="E5" s="570" t="s">
        <v>124</v>
      </c>
    </row>
    <row r="6" spans="1:5">
      <c r="A6" s="571"/>
      <c r="B6" s="571"/>
      <c r="C6" s="571"/>
      <c r="D6" s="571"/>
      <c r="E6" s="571"/>
    </row>
    <row r="7" spans="1:5">
      <c r="A7" s="428" t="s">
        <v>570</v>
      </c>
      <c r="B7" s="429" t="s">
        <v>345</v>
      </c>
      <c r="C7" s="430"/>
      <c r="D7" s="431"/>
      <c r="E7" s="428"/>
    </row>
    <row r="8" spans="1:5">
      <c r="A8" s="428"/>
      <c r="B8" s="432" t="s">
        <v>346</v>
      </c>
      <c r="C8" s="433"/>
      <c r="D8" s="431"/>
      <c r="E8" s="428"/>
    </row>
    <row r="9" spans="1:5">
      <c r="A9" s="434"/>
      <c r="B9" s="435" t="s">
        <v>574</v>
      </c>
      <c r="C9" s="436">
        <v>451920</v>
      </c>
      <c r="D9" s="437">
        <v>0</v>
      </c>
      <c r="E9" s="434"/>
    </row>
    <row r="10" spans="1:5">
      <c r="A10" s="438" t="s">
        <v>571</v>
      </c>
      <c r="B10" s="439" t="s">
        <v>347</v>
      </c>
      <c r="C10" s="440"/>
      <c r="D10" s="441"/>
      <c r="E10" s="428"/>
    </row>
    <row r="11" spans="1:5">
      <c r="A11" s="428"/>
      <c r="B11" s="432" t="s">
        <v>346</v>
      </c>
      <c r="C11" s="433"/>
      <c r="D11" s="431"/>
      <c r="E11" s="428"/>
    </row>
    <row r="12" spans="1:5">
      <c r="A12" s="434"/>
      <c r="B12" s="435" t="s">
        <v>574</v>
      </c>
      <c r="C12" s="436">
        <v>265610</v>
      </c>
      <c r="D12" s="437">
        <v>0</v>
      </c>
      <c r="E12" s="434"/>
    </row>
    <row r="13" spans="1:5">
      <c r="A13" s="442" t="s">
        <v>572</v>
      </c>
      <c r="B13" s="443" t="s">
        <v>348</v>
      </c>
      <c r="C13" s="444"/>
      <c r="D13" s="445"/>
      <c r="E13" s="428"/>
    </row>
    <row r="14" spans="1:5">
      <c r="A14" s="446"/>
      <c r="B14" s="447" t="s">
        <v>346</v>
      </c>
      <c r="C14" s="448"/>
      <c r="D14" s="449"/>
      <c r="E14" s="428"/>
    </row>
    <row r="15" spans="1:5">
      <c r="A15" s="450"/>
      <c r="B15" s="435" t="s">
        <v>574</v>
      </c>
      <c r="C15" s="451">
        <v>141870</v>
      </c>
      <c r="D15" s="452">
        <v>0</v>
      </c>
      <c r="E15" s="434"/>
    </row>
    <row r="16" spans="1:5">
      <c r="A16" s="442" t="s">
        <v>573</v>
      </c>
      <c r="B16" s="443" t="s">
        <v>349</v>
      </c>
      <c r="C16" s="444"/>
      <c r="D16" s="445"/>
      <c r="E16" s="428"/>
    </row>
    <row r="17" spans="1:9">
      <c r="A17" s="446"/>
      <c r="B17" s="447" t="s">
        <v>346</v>
      </c>
      <c r="C17" s="448"/>
      <c r="D17" s="449"/>
      <c r="E17" s="428"/>
    </row>
    <row r="18" spans="1:9">
      <c r="A18" s="453"/>
      <c r="B18" s="435" t="s">
        <v>574</v>
      </c>
      <c r="C18" s="448">
        <v>33930</v>
      </c>
      <c r="D18" s="449">
        <v>0</v>
      </c>
      <c r="E18" s="434"/>
    </row>
    <row r="19" spans="1:9" ht="23.25" thickBot="1">
      <c r="A19" s="454"/>
      <c r="B19" s="455" t="s">
        <v>125</v>
      </c>
      <c r="C19" s="456">
        <f>SUM(C7:C18)</f>
        <v>893330</v>
      </c>
      <c r="D19" s="457">
        <v>0</v>
      </c>
    </row>
    <row r="20" spans="1:9" ht="23.25" thickTop="1"/>
    <row r="21" spans="1:9">
      <c r="A21" s="325"/>
    </row>
    <row r="22" spans="1:9">
      <c r="A22" s="325"/>
    </row>
    <row r="23" spans="1:9">
      <c r="A23" s="325"/>
      <c r="B23" s="459"/>
      <c r="F23" s="325"/>
      <c r="G23" s="459"/>
      <c r="I23" s="458"/>
    </row>
    <row r="24" spans="1:9">
      <c r="A24" s="325"/>
      <c r="F24" s="325"/>
      <c r="I24" s="458"/>
    </row>
    <row r="25" spans="1:9">
      <c r="F25" s="296"/>
      <c r="I25" s="458"/>
    </row>
    <row r="26" spans="1:9">
      <c r="F26" s="296"/>
      <c r="I26" s="458"/>
    </row>
  </sheetData>
  <mergeCells count="7">
    <mergeCell ref="A1:E1"/>
    <mergeCell ref="A2:E2"/>
    <mergeCell ref="A3:E3"/>
    <mergeCell ref="A5:A6"/>
    <mergeCell ref="B5:B6"/>
    <mergeCell ref="C5:D6"/>
    <mergeCell ref="E5:E6"/>
  </mergeCells>
  <phoneticPr fontId="2" type="noConversion"/>
  <pageMargins left="0.41" right="0.17" top="1" bottom="1" header="0.5" footer="0.5"/>
  <pageSetup paperSize="9" orientation="portrait" horizontalDpi="4294967293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theme="9" tint="-0.249977111117893"/>
  </sheetPr>
  <dimension ref="B1:M23"/>
  <sheetViews>
    <sheetView topLeftCell="B1" zoomScale="85" workbookViewId="0">
      <selection activeCell="F12" sqref="F12"/>
    </sheetView>
  </sheetViews>
  <sheetFormatPr defaultRowHeight="22.5"/>
  <cols>
    <col min="1" max="1" width="3" style="280" customWidth="1"/>
    <col min="2" max="2" width="52.5703125" style="280" customWidth="1"/>
    <col min="3" max="6" width="15" style="280" customWidth="1"/>
    <col min="7" max="7" width="40" style="280" customWidth="1"/>
    <col min="8" max="8" width="8.42578125" style="280" customWidth="1"/>
    <col min="9" max="9" width="33.140625" style="280" customWidth="1"/>
    <col min="10" max="11" width="21" style="287" customWidth="1"/>
    <col min="12" max="13" width="19" style="287" customWidth="1"/>
    <col min="14" max="14" width="19" style="280" customWidth="1"/>
    <col min="15" max="16384" width="9.140625" style="280"/>
  </cols>
  <sheetData>
    <row r="1" spans="2:13" ht="24.75">
      <c r="B1" s="546" t="s">
        <v>84</v>
      </c>
      <c r="C1" s="546"/>
      <c r="D1" s="546"/>
      <c r="E1" s="546"/>
      <c r="F1" s="546"/>
      <c r="G1" s="546"/>
      <c r="J1" s="280"/>
      <c r="K1" s="280"/>
      <c r="L1" s="280"/>
      <c r="M1" s="280"/>
    </row>
    <row r="2" spans="2:13" ht="24.75">
      <c r="B2" s="546" t="s">
        <v>350</v>
      </c>
      <c r="C2" s="546"/>
      <c r="D2" s="546"/>
      <c r="E2" s="546"/>
      <c r="F2" s="546"/>
      <c r="G2" s="546"/>
      <c r="J2" s="280"/>
      <c r="K2" s="280"/>
      <c r="L2" s="280"/>
      <c r="M2" s="280"/>
    </row>
    <row r="3" spans="2:13" ht="24.75">
      <c r="B3" s="546" t="s">
        <v>432</v>
      </c>
      <c r="C3" s="546"/>
      <c r="D3" s="546"/>
      <c r="E3" s="546"/>
      <c r="F3" s="546"/>
      <c r="G3" s="546"/>
      <c r="J3" s="280"/>
      <c r="K3" s="280"/>
      <c r="L3" s="280"/>
      <c r="M3" s="280"/>
    </row>
    <row r="4" spans="2:13">
      <c r="C4" s="287"/>
      <c r="D4" s="287"/>
      <c r="E4" s="287"/>
      <c r="F4" s="287"/>
      <c r="J4" s="280"/>
      <c r="K4" s="280"/>
      <c r="L4" s="280"/>
      <c r="M4" s="280"/>
    </row>
    <row r="5" spans="2:13">
      <c r="B5" s="572" t="s">
        <v>123</v>
      </c>
      <c r="C5" s="573" t="s">
        <v>4</v>
      </c>
      <c r="D5" s="573"/>
      <c r="E5" s="574" t="s">
        <v>310</v>
      </c>
      <c r="F5" s="460" t="s">
        <v>132</v>
      </c>
      <c r="G5" s="461" t="s">
        <v>124</v>
      </c>
      <c r="J5" s="280"/>
      <c r="K5" s="280"/>
      <c r="L5" s="280"/>
      <c r="M5" s="280"/>
    </row>
    <row r="6" spans="2:13">
      <c r="B6" s="572"/>
      <c r="C6" s="337" t="s">
        <v>351</v>
      </c>
      <c r="D6" s="462" t="s">
        <v>352</v>
      </c>
      <c r="E6" s="574"/>
      <c r="F6" s="460"/>
      <c r="G6" s="461"/>
      <c r="J6" s="280"/>
      <c r="K6" s="280"/>
      <c r="L6" s="280"/>
      <c r="M6" s="280"/>
    </row>
    <row r="7" spans="2:13">
      <c r="B7" s="485" t="s">
        <v>585</v>
      </c>
      <c r="C7" s="466"/>
      <c r="D7" s="467"/>
      <c r="E7" s="468"/>
      <c r="F7" s="469"/>
      <c r="G7" s="470"/>
      <c r="J7" s="280"/>
      <c r="K7" s="280"/>
      <c r="L7" s="280"/>
      <c r="M7" s="280"/>
    </row>
    <row r="8" spans="2:13">
      <c r="B8" s="476" t="s">
        <v>579</v>
      </c>
      <c r="C8" s="466">
        <v>4000</v>
      </c>
      <c r="D8" s="467"/>
      <c r="E8" s="468">
        <v>0</v>
      </c>
      <c r="F8" s="469">
        <f>C8-E8</f>
        <v>4000</v>
      </c>
      <c r="G8" s="470"/>
      <c r="J8" s="280"/>
      <c r="K8" s="280"/>
      <c r="L8" s="280"/>
      <c r="M8" s="280"/>
    </row>
    <row r="9" spans="2:13">
      <c r="B9" s="477"/>
      <c r="C9" s="471"/>
      <c r="D9" s="472"/>
      <c r="E9" s="473"/>
      <c r="F9" s="473"/>
      <c r="G9" s="475"/>
      <c r="J9" s="280"/>
      <c r="K9" s="280"/>
      <c r="L9" s="280"/>
      <c r="M9" s="280"/>
    </row>
    <row r="10" spans="2:13">
      <c r="B10" s="477" t="s">
        <v>580</v>
      </c>
      <c r="C10" s="471">
        <v>4000</v>
      </c>
      <c r="D10" s="472"/>
      <c r="E10" s="473">
        <v>0</v>
      </c>
      <c r="F10" s="473">
        <f t="shared" ref="F10:F18" si="0">C10-E10</f>
        <v>4000</v>
      </c>
      <c r="G10" s="475"/>
      <c r="J10" s="280"/>
      <c r="K10" s="280"/>
      <c r="L10" s="280"/>
      <c r="M10" s="280"/>
    </row>
    <row r="11" spans="2:13">
      <c r="B11" s="477"/>
      <c r="C11" s="471"/>
      <c r="D11" s="472"/>
      <c r="E11" s="473"/>
      <c r="F11" s="473"/>
      <c r="G11" s="475"/>
      <c r="J11" s="280"/>
      <c r="K11" s="280"/>
      <c r="L11" s="280"/>
      <c r="M11" s="280"/>
    </row>
    <row r="12" spans="2:13">
      <c r="B12" s="477" t="s">
        <v>581</v>
      </c>
      <c r="C12" s="471">
        <v>6600</v>
      </c>
      <c r="D12" s="472"/>
      <c r="E12" s="473">
        <v>0</v>
      </c>
      <c r="F12" s="473">
        <f t="shared" si="0"/>
        <v>6600</v>
      </c>
      <c r="G12" s="475"/>
      <c r="J12" s="280"/>
      <c r="K12" s="280"/>
      <c r="L12" s="280"/>
      <c r="M12" s="280"/>
    </row>
    <row r="13" spans="2:13">
      <c r="B13" s="477"/>
      <c r="C13" s="471"/>
      <c r="D13" s="472"/>
      <c r="E13" s="473"/>
      <c r="F13" s="473"/>
      <c r="G13" s="475"/>
      <c r="J13" s="280"/>
      <c r="K13" s="280"/>
      <c r="L13" s="280"/>
      <c r="M13" s="280"/>
    </row>
    <row r="14" spans="2:13">
      <c r="B14" s="486" t="s">
        <v>586</v>
      </c>
      <c r="C14" s="471"/>
      <c r="D14" s="472"/>
      <c r="E14" s="473"/>
      <c r="F14" s="473"/>
      <c r="G14" s="475"/>
      <c r="J14" s="280"/>
      <c r="K14" s="280"/>
      <c r="L14" s="280"/>
      <c r="M14" s="280"/>
    </row>
    <row r="15" spans="2:13">
      <c r="B15" s="464" t="s">
        <v>575</v>
      </c>
      <c r="C15" s="463">
        <v>195600</v>
      </c>
      <c r="D15" s="311"/>
      <c r="E15" s="463">
        <v>0</v>
      </c>
      <c r="F15" s="473">
        <f t="shared" si="0"/>
        <v>195600</v>
      </c>
      <c r="G15" s="295"/>
      <c r="J15" s="280"/>
      <c r="K15" s="280"/>
      <c r="L15" s="280"/>
      <c r="M15" s="280"/>
    </row>
    <row r="16" spans="2:13">
      <c r="B16" s="464" t="s">
        <v>576</v>
      </c>
      <c r="C16" s="463"/>
      <c r="D16" s="311"/>
      <c r="E16" s="463"/>
      <c r="F16" s="473"/>
      <c r="G16" s="295"/>
      <c r="J16" s="280"/>
      <c r="K16" s="280"/>
      <c r="L16" s="280"/>
      <c r="M16" s="280"/>
    </row>
    <row r="17" spans="2:13">
      <c r="B17" s="464"/>
      <c r="C17" s="463"/>
      <c r="D17" s="311"/>
      <c r="E17" s="463"/>
      <c r="F17" s="473"/>
      <c r="G17" s="295"/>
      <c r="J17" s="280"/>
      <c r="K17" s="280"/>
      <c r="L17" s="280"/>
      <c r="M17" s="280"/>
    </row>
    <row r="18" spans="2:13">
      <c r="B18" s="464" t="s">
        <v>577</v>
      </c>
      <c r="C18" s="463">
        <v>244900</v>
      </c>
      <c r="D18" s="311"/>
      <c r="E18" s="463">
        <v>0</v>
      </c>
      <c r="F18" s="474">
        <f t="shared" si="0"/>
        <v>244900</v>
      </c>
      <c r="G18" s="295"/>
      <c r="J18" s="280"/>
      <c r="K18" s="280"/>
      <c r="L18" s="280"/>
      <c r="M18" s="280"/>
    </row>
    <row r="19" spans="2:13">
      <c r="B19" s="464" t="s">
        <v>578</v>
      </c>
      <c r="C19" s="463"/>
      <c r="D19" s="311"/>
      <c r="E19" s="463"/>
      <c r="F19" s="311"/>
      <c r="G19" s="295"/>
      <c r="J19" s="280"/>
      <c r="K19" s="280"/>
      <c r="L19" s="280"/>
      <c r="M19" s="280"/>
    </row>
    <row r="20" spans="2:13">
      <c r="B20" s="286"/>
      <c r="C20" s="463"/>
      <c r="D20" s="311"/>
      <c r="E20" s="463"/>
      <c r="F20" s="465"/>
      <c r="G20" s="286"/>
      <c r="J20" s="280"/>
      <c r="K20" s="280"/>
      <c r="L20" s="280"/>
      <c r="M20" s="280"/>
    </row>
    <row r="21" spans="2:13" ht="23.25" thickBot="1">
      <c r="C21" s="283">
        <f>SUM(C15:C20)</f>
        <v>440500</v>
      </c>
      <c r="D21" s="283">
        <f>SUM(D17:D19)</f>
        <v>0</v>
      </c>
      <c r="E21" s="283">
        <f>SUM(E17:E19)</f>
        <v>0</v>
      </c>
      <c r="F21" s="283">
        <f>SUM(F15:F20)</f>
        <v>440500</v>
      </c>
      <c r="J21" s="280"/>
      <c r="K21" s="280"/>
      <c r="L21" s="280"/>
      <c r="M21" s="280"/>
    </row>
    <row r="22" spans="2:13" ht="23.25" thickTop="1">
      <c r="B22" s="304"/>
      <c r="C22" s="287"/>
      <c r="D22" s="287"/>
      <c r="E22" s="287"/>
      <c r="F22" s="287"/>
      <c r="J22" s="280"/>
      <c r="K22" s="280"/>
      <c r="L22" s="280"/>
      <c r="M22" s="280"/>
    </row>
    <row r="23" spans="2:13">
      <c r="C23" s="287"/>
      <c r="D23" s="287"/>
      <c r="E23" s="287"/>
      <c r="F23" s="287"/>
      <c r="J23" s="280"/>
      <c r="K23" s="280"/>
      <c r="L23" s="280"/>
      <c r="M23" s="280"/>
    </row>
  </sheetData>
  <mergeCells count="6">
    <mergeCell ref="B1:G1"/>
    <mergeCell ref="B2:G2"/>
    <mergeCell ref="B3:G3"/>
    <mergeCell ref="B5:B6"/>
    <mergeCell ref="C5:D5"/>
    <mergeCell ref="E5:E6"/>
  </mergeCells>
  <phoneticPr fontId="0" type="noConversion"/>
  <pageMargins left="0.2" right="0.19" top="1" bottom="1" header="0.5" footer="0.5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12"/>
  <sheetViews>
    <sheetView zoomScaleNormal="100" workbookViewId="0">
      <selection activeCell="B11" sqref="B11"/>
    </sheetView>
  </sheetViews>
  <sheetFormatPr defaultRowHeight="21"/>
  <cols>
    <col min="1" max="1" width="9.140625" style="120"/>
    <col min="2" max="2" width="48" style="120" customWidth="1"/>
    <col min="3" max="4" width="19" style="120" customWidth="1"/>
    <col min="5" max="6" width="19" style="121" customWidth="1"/>
    <col min="7" max="16384" width="9.140625" style="120"/>
  </cols>
  <sheetData>
    <row r="1" spans="1:6" ht="23.25">
      <c r="A1" s="512" t="s">
        <v>84</v>
      </c>
      <c r="B1" s="512"/>
      <c r="C1" s="512"/>
      <c r="D1" s="512"/>
      <c r="E1" s="512"/>
      <c r="F1" s="512"/>
    </row>
    <row r="2" spans="1:6" ht="23.25">
      <c r="A2" s="512" t="s">
        <v>353</v>
      </c>
      <c r="B2" s="512"/>
      <c r="C2" s="512"/>
      <c r="D2" s="512"/>
      <c r="E2" s="512"/>
      <c r="F2" s="512"/>
    </row>
    <row r="4" spans="1:6">
      <c r="A4" s="575" t="s">
        <v>417</v>
      </c>
      <c r="B4" s="575" t="s">
        <v>123</v>
      </c>
      <c r="C4" s="122" t="s">
        <v>418</v>
      </c>
      <c r="D4" s="122" t="s">
        <v>351</v>
      </c>
      <c r="E4" s="123" t="s">
        <v>310</v>
      </c>
      <c r="F4" s="123" t="s">
        <v>132</v>
      </c>
    </row>
    <row r="5" spans="1:6">
      <c r="A5" s="576"/>
      <c r="B5" s="576"/>
      <c r="C5" s="124" t="s">
        <v>419</v>
      </c>
      <c r="D5" s="124" t="s">
        <v>4</v>
      </c>
      <c r="E5" s="125" t="s">
        <v>4</v>
      </c>
      <c r="F5" s="125" t="s">
        <v>4</v>
      </c>
    </row>
    <row r="6" spans="1:6">
      <c r="A6" s="126"/>
      <c r="B6" s="127" t="s">
        <v>584</v>
      </c>
      <c r="C6" s="128">
        <v>10000</v>
      </c>
      <c r="D6" s="129">
        <v>0</v>
      </c>
      <c r="E6" s="130">
        <v>0</v>
      </c>
      <c r="F6" s="129">
        <f>C6-E6</f>
        <v>10000</v>
      </c>
    </row>
    <row r="7" spans="1:6">
      <c r="A7" s="126"/>
      <c r="B7" s="127" t="s">
        <v>582</v>
      </c>
      <c r="C7" s="128">
        <v>150000</v>
      </c>
      <c r="D7" s="129"/>
      <c r="E7" s="130"/>
      <c r="F7" s="129">
        <f t="shared" ref="F7:F8" si="0">C7-E7</f>
        <v>150000</v>
      </c>
    </row>
    <row r="8" spans="1:6">
      <c r="A8" s="126"/>
      <c r="B8" s="127" t="s">
        <v>583</v>
      </c>
      <c r="C8" s="128">
        <v>2000</v>
      </c>
      <c r="D8" s="129"/>
      <c r="E8" s="130"/>
      <c r="F8" s="129">
        <f t="shared" si="0"/>
        <v>2000</v>
      </c>
    </row>
    <row r="9" spans="1:6">
      <c r="A9" s="126"/>
      <c r="B9" s="127"/>
      <c r="C9" s="128"/>
      <c r="D9" s="129"/>
      <c r="E9" s="130"/>
      <c r="F9" s="129"/>
    </row>
    <row r="10" spans="1:6">
      <c r="A10" s="126"/>
      <c r="B10" s="126"/>
      <c r="C10" s="126"/>
      <c r="D10" s="129"/>
      <c r="E10" s="129"/>
      <c r="F10" s="129"/>
    </row>
    <row r="11" spans="1:6">
      <c r="A11" s="126"/>
      <c r="B11" s="126"/>
      <c r="C11" s="131"/>
      <c r="D11" s="131"/>
      <c r="E11" s="132"/>
      <c r="F11" s="132"/>
    </row>
    <row r="12" spans="1:6">
      <c r="A12" s="133"/>
      <c r="B12" s="134" t="s">
        <v>65</v>
      </c>
      <c r="C12" s="135">
        <f>SUM(C6:C11)</f>
        <v>162000</v>
      </c>
      <c r="D12" s="135">
        <f>SUM(D6:D11)</f>
        <v>0</v>
      </c>
      <c r="E12" s="135">
        <f>SUM(E6:E11)</f>
        <v>0</v>
      </c>
      <c r="F12" s="135">
        <f>SUM(F6:F11)</f>
        <v>162000</v>
      </c>
    </row>
  </sheetData>
  <mergeCells count="4">
    <mergeCell ref="A1:F1"/>
    <mergeCell ref="A2:F2"/>
    <mergeCell ref="A4:A5"/>
    <mergeCell ref="B4:B5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3" enableFormatConditionsCalculation="0">
    <tabColor rgb="FF7030A0"/>
  </sheetPr>
  <dimension ref="A1:K30"/>
  <sheetViews>
    <sheetView topLeftCell="A7" workbookViewId="0">
      <selection activeCell="P28" sqref="P28"/>
    </sheetView>
  </sheetViews>
  <sheetFormatPr defaultRowHeight="18.75"/>
  <cols>
    <col min="1" max="1" width="7.7109375" style="1" customWidth="1"/>
    <col min="2" max="2" width="11.42578125" style="1" customWidth="1"/>
    <col min="3" max="3" width="9.140625" style="1"/>
    <col min="4" max="4" width="10.42578125" style="6" customWidth="1"/>
    <col min="5" max="5" width="19.140625" style="1" customWidth="1"/>
    <col min="6" max="7" width="9.140625" style="1"/>
    <col min="8" max="8" width="14.28515625" style="6" customWidth="1"/>
    <col min="9" max="9" width="9.140625" style="1"/>
    <col min="10" max="10" width="20.85546875" style="1" customWidth="1"/>
    <col min="11" max="16384" width="9.140625" style="1"/>
  </cols>
  <sheetData>
    <row r="1" spans="1:11" ht="23.25">
      <c r="A1" s="555" t="s">
        <v>84</v>
      </c>
      <c r="B1" s="555"/>
      <c r="C1" s="555"/>
      <c r="D1" s="555"/>
      <c r="E1" s="555"/>
      <c r="F1" s="555"/>
      <c r="G1" s="555"/>
      <c r="H1" s="555"/>
      <c r="I1" s="555"/>
      <c r="J1" s="555"/>
      <c r="K1" s="57"/>
    </row>
    <row r="2" spans="1:11" ht="23.25">
      <c r="A2" s="555" t="s">
        <v>292</v>
      </c>
      <c r="B2" s="555"/>
      <c r="C2" s="555"/>
      <c r="D2" s="555"/>
      <c r="E2" s="555"/>
      <c r="F2" s="555"/>
      <c r="G2" s="555"/>
      <c r="H2" s="555"/>
      <c r="I2" s="555"/>
      <c r="J2" s="555"/>
      <c r="K2" s="57"/>
    </row>
    <row r="3" spans="1:11" ht="23.25">
      <c r="A3" s="555" t="s">
        <v>398</v>
      </c>
      <c r="B3" s="555"/>
      <c r="C3" s="555"/>
      <c r="D3" s="555"/>
      <c r="E3" s="555"/>
      <c r="F3" s="555"/>
      <c r="G3" s="555"/>
      <c r="H3" s="555"/>
      <c r="I3" s="555"/>
      <c r="J3" s="555"/>
      <c r="K3" s="57"/>
    </row>
    <row r="5" spans="1:11">
      <c r="A5" s="24" t="s">
        <v>293</v>
      </c>
      <c r="B5" s="4"/>
      <c r="C5" s="4"/>
      <c r="D5" s="4"/>
      <c r="E5" s="11" t="s">
        <v>24</v>
      </c>
      <c r="F5" s="4"/>
      <c r="G5" s="4"/>
      <c r="H5" s="59" t="s">
        <v>294</v>
      </c>
    </row>
    <row r="6" spans="1:11">
      <c r="B6" s="63" t="s">
        <v>295</v>
      </c>
      <c r="C6" s="63"/>
      <c r="D6" s="64"/>
      <c r="E6" s="64" t="e">
        <f>#REF!+#REF!+#REF!+#REF!+#REF!</f>
        <v>#REF!</v>
      </c>
      <c r="F6" s="63"/>
      <c r="G6" s="63"/>
      <c r="H6" s="64">
        <f>'รายงานรับ-จ่ายเงินสด'!C12+'รายงานรับ-จ่ายเงินสด'!C13+'รายงานรับ-จ่ายเงินสด'!C14+'รายงานรับ-จ่ายเงินสด'!C16+'รายงานรับ-จ่ายเงินสด'!C18</f>
        <v>9663481.6499999985</v>
      </c>
    </row>
    <row r="7" spans="1:11">
      <c r="B7" s="65" t="s">
        <v>296</v>
      </c>
      <c r="C7" s="65"/>
      <c r="D7" s="66"/>
      <c r="E7" s="66" t="e">
        <f>#REF!</f>
        <v>#REF!</v>
      </c>
      <c r="F7" s="65"/>
      <c r="G7" s="65"/>
      <c r="H7" s="66">
        <f>'รายงานรับ-จ่ายเงินสด'!C29</f>
        <v>49537.39</v>
      </c>
    </row>
    <row r="8" spans="1:11">
      <c r="B8" s="65" t="s">
        <v>297</v>
      </c>
      <c r="C8" s="65"/>
      <c r="D8" s="66"/>
      <c r="E8" s="66">
        <f>'รายงานรับ-จ่ายเงินสด'!F21</f>
        <v>0</v>
      </c>
      <c r="F8" s="65"/>
      <c r="G8" s="65"/>
      <c r="H8" s="66">
        <f>'รายงานรับ-จ่ายเงินสด'!C21</f>
        <v>4954800</v>
      </c>
    </row>
    <row r="9" spans="1:11">
      <c r="B9" s="65" t="s">
        <v>298</v>
      </c>
      <c r="C9" s="65"/>
      <c r="D9" s="66"/>
      <c r="E9" s="66" t="e">
        <f>#REF!</f>
        <v>#REF!</v>
      </c>
      <c r="F9" s="65"/>
      <c r="G9" s="65"/>
      <c r="H9" s="66">
        <f>'รายงานรับ-จ่ายเงินสด'!C19</f>
        <v>5027749.84</v>
      </c>
    </row>
    <row r="10" spans="1:11">
      <c r="B10" s="65" t="s">
        <v>335</v>
      </c>
      <c r="C10" s="65"/>
      <c r="D10" s="66"/>
      <c r="E10" s="66">
        <f>'รายงานรับ-จ่ายเงินสด'!F24</f>
        <v>0</v>
      </c>
      <c r="F10" s="65"/>
      <c r="G10" s="65"/>
      <c r="H10" s="66">
        <f>'รายงานรับ-จ่ายเงินสด'!C24</f>
        <v>2251757.0099999998</v>
      </c>
    </row>
    <row r="11" spans="1:11">
      <c r="B11" s="65" t="s">
        <v>336</v>
      </c>
      <c r="C11" s="65"/>
      <c r="D11" s="66"/>
      <c r="E11" s="66" t="e">
        <f>'รายงานรับ-จ่ายเงินสด'!#REF!</f>
        <v>#REF!</v>
      </c>
      <c r="F11" s="65"/>
      <c r="G11" s="65"/>
      <c r="H11" s="66" t="e">
        <f>'รายงานรับ-จ่ายเงินสด'!#REF!</f>
        <v>#REF!</v>
      </c>
    </row>
    <row r="12" spans="1:11">
      <c r="B12" s="65" t="s">
        <v>82</v>
      </c>
      <c r="C12" s="65"/>
      <c r="D12" s="66"/>
      <c r="E12" s="66">
        <v>0</v>
      </c>
      <c r="F12" s="65"/>
      <c r="G12" s="65"/>
      <c r="H12" s="66">
        <f>'รายงานรับ-จ่ายเงินสด'!C26</f>
        <v>0</v>
      </c>
    </row>
    <row r="13" spans="1:11">
      <c r="B13" s="4"/>
      <c r="C13" s="4"/>
      <c r="D13" s="61"/>
      <c r="E13" s="61"/>
      <c r="F13" s="4"/>
      <c r="G13" s="4"/>
      <c r="H13" s="61"/>
    </row>
    <row r="14" spans="1:11" ht="19.5" thickBot="1">
      <c r="D14" s="24" t="s">
        <v>65</v>
      </c>
      <c r="E14" s="60" t="e">
        <f>SUM(E6:E12)</f>
        <v>#REF!</v>
      </c>
      <c r="H14" s="60" t="e">
        <f>SUM(H6:H12)</f>
        <v>#REF!</v>
      </c>
    </row>
    <row r="15" spans="1:11" ht="19.5" thickTop="1">
      <c r="E15" s="6"/>
    </row>
    <row r="16" spans="1:11">
      <c r="E16" s="6"/>
    </row>
    <row r="17" spans="1:10">
      <c r="A17" s="24" t="s">
        <v>34</v>
      </c>
      <c r="B17" s="4"/>
      <c r="C17" s="4"/>
      <c r="D17" s="61"/>
      <c r="E17" s="11" t="s">
        <v>24</v>
      </c>
      <c r="F17" s="4"/>
      <c r="G17" s="4"/>
      <c r="H17" s="59" t="s">
        <v>294</v>
      </c>
    </row>
    <row r="18" spans="1:10">
      <c r="B18" s="63" t="s">
        <v>299</v>
      </c>
      <c r="C18" s="63"/>
      <c r="D18" s="64"/>
      <c r="E18" s="64">
        <f>'รายงานรับ-จ่ายเงินสด'!F49+'รายงานรับ-จ่ายเงินสด'!F50+'รายงานรับ-จ่ายเงินสด'!F51+'รายงานรับ-จ่ายเงินสด'!F52+'รายงานรับ-จ่ายเงินสด'!F53+'รายงานรับ-จ่ายเงินสด'!F55+'รายงานรับ-จ่ายเงินสด'!F58+'รายงานรับ-จ่ายเงินสด'!F61+'รายงานรับ-จ่ายเงินสด'!F63+'รายงานรับ-จ่ายเงินสด'!F65+'รายงานรับ-จ่ายเงินสด'!F67+'รายงานรับ-จ่ายเงินสด'!F69</f>
        <v>1075549.5</v>
      </c>
      <c r="F18" s="63"/>
      <c r="G18" s="63"/>
      <c r="H18" s="64">
        <f>'รายงานรับ-จ่ายเงินสด'!C49+'รายงานรับ-จ่ายเงินสด'!C50+'รายงานรับ-จ่ายเงินสด'!C51+'รายงานรับ-จ่ายเงินสด'!C52+'รายงานรับ-จ่ายเงินสด'!C53+'รายงานรับ-จ่ายเงินสด'!C55+'รายงานรับ-จ่ายเงินสด'!C58+'รายงานรับ-จ่ายเงินสด'!C61+'รายงานรับ-จ่ายเงินสด'!C63+'รายงานรับ-จ่ายเงินสด'!C65+'รายงานรับ-จ่ายเงินสด'!C67+'รายงานรับ-จ่ายเงินสด'!C69</f>
        <v>8239110.1900000004</v>
      </c>
    </row>
    <row r="19" spans="1:10">
      <c r="B19" s="63" t="s">
        <v>334</v>
      </c>
      <c r="C19" s="63"/>
      <c r="D19" s="64"/>
      <c r="E19" s="64">
        <f>'รายงานรับ-จ่ายเงินสด'!F56+'รายงานรับ-จ่ายเงินสด'!F59+'รายงานรับ-จ่ายเงินสด'!F64+'รายงานรับ-จ่ายเงินสด'!F66+'รายงานรับ-จ่ายเงินสด'!F68+'รายงานรับ-จ่ายเงินสด'!F70</f>
        <v>356284.2</v>
      </c>
      <c r="F19" s="63"/>
      <c r="G19" s="63"/>
      <c r="H19" s="64">
        <f>'รายงานรับ-จ่ายเงินสด'!C56+'รายงานรับ-จ่ายเงินสด'!C59+'รายงานรับ-จ่ายเงินสด'!C64+'รายงานรับ-จ่ายเงินสด'!C66+'รายงานรับ-จ่ายเงินสด'!C68+'รายงานรับ-จ่ายเงินสด'!C70</f>
        <v>2608022.84</v>
      </c>
    </row>
    <row r="20" spans="1:10">
      <c r="B20" s="65" t="s">
        <v>300</v>
      </c>
      <c r="C20" s="65"/>
      <c r="D20" s="66"/>
      <c r="E20" s="66">
        <f>'รายงานรับ-จ่ายเงินสด'!F82</f>
        <v>5935.7800000000007</v>
      </c>
      <c r="F20" s="65"/>
      <c r="G20" s="65"/>
      <c r="H20" s="66">
        <f>'รายงานรับ-จ่ายเงินสด'!C82</f>
        <v>207295.41</v>
      </c>
    </row>
    <row r="21" spans="1:10">
      <c r="B21" s="65" t="s">
        <v>301</v>
      </c>
      <c r="C21" s="65"/>
      <c r="D21" s="66"/>
      <c r="E21" s="66">
        <f>'รายงานรับ-จ่ายเงินสด'!F72</f>
        <v>219345</v>
      </c>
      <c r="F21" s="65"/>
      <c r="G21" s="65"/>
      <c r="H21" s="66">
        <f>'รายงานรับ-จ่ายเงินสด'!C72</f>
        <v>558205</v>
      </c>
    </row>
    <row r="22" spans="1:10">
      <c r="B22" s="65" t="s">
        <v>303</v>
      </c>
      <c r="C22" s="65"/>
      <c r="D22" s="66"/>
      <c r="E22" s="66">
        <v>0</v>
      </c>
      <c r="F22" s="65"/>
      <c r="G22" s="65"/>
      <c r="H22" s="66">
        <f>'รายงานรับ-จ่ายเงินสด'!C73+'รายงานรับ-จ่ายเงินสด'!C74</f>
        <v>5178800</v>
      </c>
    </row>
    <row r="23" spans="1:10">
      <c r="B23" s="65" t="s">
        <v>337</v>
      </c>
      <c r="C23" s="65"/>
      <c r="D23" s="66"/>
      <c r="E23" s="66" t="e">
        <f>'รายงานรับ-จ่ายเงินสด'!#REF!</f>
        <v>#REF!</v>
      </c>
      <c r="F23" s="65"/>
      <c r="G23" s="65"/>
      <c r="H23" s="66" t="e">
        <f>'รายงานรับ-จ่ายเงินสด'!#REF!</f>
        <v>#REF!</v>
      </c>
    </row>
    <row r="24" spans="1:10">
      <c r="B24" s="65" t="s">
        <v>338</v>
      </c>
      <c r="C24" s="65"/>
      <c r="D24" s="66"/>
      <c r="E24" s="66"/>
      <c r="F24" s="65"/>
      <c r="G24" s="65"/>
      <c r="H24" s="66"/>
    </row>
    <row r="25" spans="1:10">
      <c r="B25" s="65" t="s">
        <v>302</v>
      </c>
      <c r="C25" s="65"/>
      <c r="D25" s="66"/>
      <c r="E25" s="66">
        <v>0</v>
      </c>
      <c r="F25" s="65"/>
      <c r="G25" s="65"/>
      <c r="H25" s="66">
        <v>0</v>
      </c>
    </row>
    <row r="26" spans="1:10">
      <c r="B26" s="65" t="s">
        <v>147</v>
      </c>
      <c r="C26" s="65"/>
      <c r="D26" s="66"/>
      <c r="E26" s="66">
        <v>0</v>
      </c>
      <c r="F26" s="65"/>
      <c r="G26" s="65"/>
      <c r="H26" s="66">
        <f>'รายงานรับ-จ่ายเงินสด'!C79+'รายงานรับ-จ่ายเงินสด'!C28</f>
        <v>1709909</v>
      </c>
    </row>
    <row r="27" spans="1:10">
      <c r="B27" s="65" t="s">
        <v>85</v>
      </c>
      <c r="C27" s="65"/>
      <c r="D27" s="66"/>
      <c r="E27" s="66">
        <v>0</v>
      </c>
      <c r="F27" s="65"/>
      <c r="G27" s="65"/>
      <c r="H27" s="66">
        <f>'รายงานรับ-จ่ายเงินสด'!C80+'รายงานรับ-จ่ายเงินสด'!C27</f>
        <v>657110.88</v>
      </c>
    </row>
    <row r="28" spans="1:10" ht="19.5" thickBot="1">
      <c r="D28" s="24" t="s">
        <v>65</v>
      </c>
      <c r="E28" s="60" t="e">
        <f>SUM(E18:E25)</f>
        <v>#REF!</v>
      </c>
      <c r="H28" s="60" t="e">
        <f>SUM(H18:H27)</f>
        <v>#REF!</v>
      </c>
    </row>
    <row r="29" spans="1:10" ht="20.25" thickTop="1" thickBot="1">
      <c r="B29" s="67" t="s">
        <v>304</v>
      </c>
      <c r="C29" s="67"/>
      <c r="D29" s="68"/>
      <c r="E29" s="69" t="e">
        <f>E14-E28</f>
        <v>#REF!</v>
      </c>
      <c r="F29" s="68"/>
      <c r="G29" s="68"/>
      <c r="H29" s="69" t="e">
        <f>H14-H28</f>
        <v>#REF!</v>
      </c>
      <c r="J29" s="24"/>
    </row>
    <row r="30" spans="1:10" ht="19.5" thickTop="1">
      <c r="E30" s="6"/>
    </row>
  </sheetData>
  <mergeCells count="3">
    <mergeCell ref="A3:J3"/>
    <mergeCell ref="A2:J2"/>
    <mergeCell ref="A1:J1"/>
  </mergeCells>
  <phoneticPr fontId="0" type="noConversion"/>
  <pageMargins left="0.6" right="0" top="0.34" bottom="0.84" header="0.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19</vt:i4>
      </vt:variant>
      <vt:variant>
        <vt:lpstr>ช่วงที่มีชื่อ</vt:lpstr>
      </vt:variant>
      <vt:variant>
        <vt:i4>12</vt:i4>
      </vt:variant>
    </vt:vector>
  </HeadingPairs>
  <TitlesOfParts>
    <vt:vector size="31" baseType="lpstr">
      <vt:lpstr>ใบผ่านมาตรฐาน (2)</vt:lpstr>
      <vt:lpstr>ใบผ่านทั่วไป (2)</vt:lpstr>
      <vt:lpstr>งบทดลอง</vt:lpstr>
      <vt:lpstr>รายงานรับ-จ่ายเงินสด</vt:lpstr>
      <vt:lpstr>กระดาษทำการงบทดลอง </vt:lpstr>
      <vt:lpstr>หมายเหตุ1</vt:lpstr>
      <vt:lpstr>หมายเหตุ 2</vt:lpstr>
      <vt:lpstr>หมายเหตุ3</vt:lpstr>
      <vt:lpstr>กระดาษทำการกระทบยอด   (2)</vt:lpstr>
      <vt:lpstr>งบกระทบยอดเศรษฐกิจชุมชน</vt:lpstr>
      <vt:lpstr>งบกระทบยอดธกส.ออมทรัพย์</vt:lpstr>
      <vt:lpstr>งบกระทบยอดกรุงไทยออมทรัพย์</vt:lpstr>
      <vt:lpstr>เงินสะสม</vt:lpstr>
      <vt:lpstr>แนบจ่ายขาด</vt:lpstr>
      <vt:lpstr>งบกระทบยอดโครงการถ่ายโอน</vt:lpstr>
      <vt:lpstr>รายจ่ายรอจ่าย </vt:lpstr>
      <vt:lpstr>รายจ่ายค้างจ่าย</vt:lpstr>
      <vt:lpstr>เงินอุดหนุนค้างจ่าย</vt:lpstr>
      <vt:lpstr>รายงานกระแสเงินสด</vt:lpstr>
      <vt:lpstr>'กระดาษทำการกระทบยอด   (2)'!Print_Area</vt:lpstr>
      <vt:lpstr>'กระดาษทำการงบทดลอง '!Print_Area</vt:lpstr>
      <vt:lpstr>งบกระทบยอดโครงการถ่ายโอน!Print_Area</vt:lpstr>
      <vt:lpstr>งบกระทบยอดธกส.ออมทรัพย์!Print_Area</vt:lpstr>
      <vt:lpstr>งบกระทบยอดเศรษฐกิจชุมชน!Print_Area</vt:lpstr>
      <vt:lpstr>งบทดลอง!Print_Area</vt:lpstr>
      <vt:lpstr>'ใบผ่านทั่วไป (2)'!Print_Area</vt:lpstr>
      <vt:lpstr>'ใบผ่านมาตรฐาน (2)'!Print_Area</vt:lpstr>
      <vt:lpstr>'รายงานรับ-จ่ายเงินสด'!Print_Area</vt:lpstr>
      <vt:lpstr>'กระดาษทำการกระทบยอด   (2)'!Print_Titles</vt:lpstr>
      <vt:lpstr>'กระดาษทำการงบทดลอง '!Print_Titles</vt:lpstr>
      <vt:lpstr>หมายเหตุ1!Print_Titles</vt:lpstr>
    </vt:vector>
  </TitlesOfParts>
  <Company>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User</cp:lastModifiedBy>
  <cp:lastPrinted>2012-11-01T07:47:26Z</cp:lastPrinted>
  <dcterms:created xsi:type="dcterms:W3CDTF">2004-02-23T07:46:31Z</dcterms:created>
  <dcterms:modified xsi:type="dcterms:W3CDTF">2012-11-01T09:13:28Z</dcterms:modified>
</cp:coreProperties>
</file>